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0736" windowHeight="1072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60" i="10" l="1"/>
  <c r="D62" i="19"/>
  <c r="C35" i="7"/>
  <c r="D35" i="7"/>
  <c r="E35" i="7"/>
  <c r="C28" i="7"/>
  <c r="D28" i="7"/>
  <c r="E28" i="7"/>
  <c r="C29" i="7"/>
  <c r="D29" i="7"/>
  <c r="E29" i="7"/>
  <c r="C30" i="7"/>
  <c r="D30" i="7"/>
  <c r="E30" i="7"/>
  <c r="C31" i="7"/>
  <c r="D31" i="7"/>
  <c r="E31" i="7"/>
  <c r="C32" i="7"/>
  <c r="D32" i="7"/>
  <c r="E32" i="7"/>
  <c r="C33" i="7"/>
  <c r="D33" i="7"/>
  <c r="E33" i="7"/>
  <c r="C34" i="7"/>
  <c r="D34" i="7"/>
  <c r="E34" i="7"/>
  <c r="C36" i="7"/>
  <c r="D36" i="7"/>
  <c r="E36" i="7"/>
  <c r="C37" i="7"/>
  <c r="D37" i="7"/>
  <c r="E37" i="7"/>
  <c r="C38" i="7"/>
  <c r="D38" i="7"/>
  <c r="E38" i="7"/>
  <c r="C39" i="7"/>
  <c r="D39" i="7"/>
  <c r="E39" i="7"/>
  <c r="C40" i="7"/>
  <c r="D40" i="7"/>
  <c r="E40" i="7"/>
  <c r="C41" i="7"/>
  <c r="D41" i="7"/>
  <c r="E41" i="7"/>
  <c r="C42" i="7"/>
  <c r="D42" i="7"/>
  <c r="E42" i="7"/>
  <c r="C43" i="7"/>
  <c r="D43" i="7"/>
  <c r="E43" i="7"/>
  <c r="C44" i="7"/>
  <c r="D44" i="7"/>
  <c r="E44" i="7"/>
  <c r="C45" i="7"/>
  <c r="D45" i="7"/>
  <c r="E45" i="7"/>
  <c r="C46" i="7"/>
  <c r="D46" i="7"/>
  <c r="E46" i="7"/>
  <c r="C47" i="7"/>
  <c r="D47" i="7"/>
  <c r="E47" i="7"/>
  <c r="C48" i="7"/>
  <c r="D48" i="7"/>
  <c r="E48" i="7"/>
  <c r="C49" i="7"/>
  <c r="D49" i="7"/>
  <c r="E49" i="7"/>
  <c r="C50" i="7"/>
  <c r="D50" i="7"/>
  <c r="E50" i="7"/>
  <c r="C51" i="7"/>
  <c r="D51" i="7"/>
  <c r="E51" i="7"/>
  <c r="C52" i="7"/>
  <c r="D52" i="7"/>
  <c r="E52" i="7"/>
  <c r="C53" i="7"/>
  <c r="D53" i="7"/>
  <c r="E53" i="7"/>
  <c r="E27" i="7"/>
  <c r="D27" i="7"/>
  <c r="C27" i="7"/>
  <c r="D31" i="19"/>
  <c r="D27" i="19"/>
  <c r="C7" i="11" l="1"/>
  <c r="C10" i="1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4" i="9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2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L19" i="23"/>
  <c r="J33" i="23"/>
  <c r="J31" i="23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F27" i="23" s="1"/>
  <c r="F28" i="23" s="1"/>
  <c r="B19" i="9"/>
  <c r="B18" i="9"/>
  <c r="D32" i="19" l="1"/>
  <c r="N28" i="23"/>
  <c r="J28" i="23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O8" i="11"/>
  <c r="O9" i="11" s="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59" i="18" l="1"/>
  <c r="D60" i="10"/>
  <c r="E60" i="10" s="1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66" i="7" l="1"/>
  <c r="I26" i="7"/>
  <c r="I6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E25" i="7" l="1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<sst xmlns="http://schemas.openxmlformats.org/spreadsheetml/2006/main" count="415" uniqueCount="259">
  <si>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</si>
  <si>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</si>
  <si>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</si>
  <si>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</si>
  <si>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</si>
  <si>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</si>
  <si>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</si>
  <si>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</si>
  <si>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</si>
  <si>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</si>
  <si>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</si>
  <si>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</si>
  <si>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</si>
  <si>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</si>
  <si>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</si>
  <si>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</si>
  <si>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</si>
  <si>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</si>
  <si>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</si>
  <si>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</si>
  <si>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</si>
  <si>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</si>
  <si>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</si>
  <si>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</si>
  <si>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</si>
  <si>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</si>
  <si>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</si>
  <si>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</si>
  <si>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</si>
  <si>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</si>
  <si>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</si>
  <si>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</si>
  <si>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</si>
  <si>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</si>
  <si>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</si>
  <si>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</si>
  <si>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</si>
  <si>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</si>
  <si>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</si>
  <si>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</si>
  <si>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</si>
  <si>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</si>
  <si>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</si>
  <si>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</si>
  <si>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</si>
  <si>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</si>
  <si>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</si>
  <si>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</si>
  <si>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</si>
  <si>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</si>
  <si>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</si>
  <si>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</si>
  <si>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</si>
  <si>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</si>
  <si>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</si>
  <si>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</si>
  <si>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</si>
  <si>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</si>
  <si>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</si>
  <si>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</si>
  <si>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</si>
  <si>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</si>
  <si>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</si>
  <si>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</si>
  <si>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</si>
  <si>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</si>
  <si>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</si>
  <si>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</si>
  <si>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</si>
  <si>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</si>
  <si>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</si>
  <si>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</si>
  <si>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</si>
  <si>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</si>
  <si>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</si>
  <si>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</si>
  <si>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</si>
  <si>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</si>
  <si>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</si>
  <si>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</si>
  <si>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</si>
  <si>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</si>
  <si>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</si>
  <si>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</si>
  <si>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</si>
  <si>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</si>
  <si>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</si>
  <si>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</si>
  <si>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</si>
  <si>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</si>
  <si>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</si>
  <si>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</si>
  <si>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</si>
  <si>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</si>
  <si>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</si>
  <si>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</si>
  <si>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</si>
  <si>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</si>
  <si>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</si>
  <si>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</si>
  <si>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</si>
  <si>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</si>
  <si>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</si>
  <si>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</si>
  <si>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</si>
  <si>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</si>
  <si>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</si>
  <si>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</si>
  <si>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</si>
  <si>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</si>
  <si>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</si>
  <si>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</si>
  <si>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</si>
  <si>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</si>
  <si>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</si>
  <si>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</si>
  <si>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</si>
  <si>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</si>
  <si>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</si>
  <si>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</si>
  <si>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</si>
  <si>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</si>
  <si>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</si>
  <si>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</si>
  <si>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</si>
  <si>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</si>
  <si>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</si>
  <si>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</si>
  <si>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</si>
  <si>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</si>
  <si>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</si>
  <si>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</si>
  <si>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</si>
  <si>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</si>
  <si>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</si>
  <si>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</si>
  <si>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</si>
  <si>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</si>
  <si>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</si>
  <si>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</si>
  <si>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</si>
  <si>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</si>
  <si>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</si>
  <si>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</si>
  <si>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</si>
  <si>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</si>
  <si>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</si>
  <si>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</si>
  <si>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</si>
  <si>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</si>
  <si>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</si>
  <si>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</si>
  <si>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</si>
  <si>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</si>
  <si>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</si>
  <si>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</si>
  <si>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</si>
  <si>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</si>
  <si>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</si>
  <si>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</si>
  <si>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</si>
  <si>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</si>
  <si>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</si>
  <si>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</si>
  <si>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</si>
  <si>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</si>
  <si>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</si>
  <si>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</si>
  <si>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</si>
  <si>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</si>
  <si>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</si>
  <si>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</si>
  <si>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</si>
  <si>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</si>
  <si>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</si>
  <si>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</si>
  <si>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</si>
  <si>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</si>
  <si>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</si>
  <si>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</si>
  <si>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</si>
  <si>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</si>
  <si>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</si>
  <si>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</si>
  <si>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</si>
  <si>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</si>
  <si>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</si>
  <si>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</si>
  <si>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</si>
  <si>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</si>
  <si>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</si>
  <si>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</si>
  <si>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</si>
  <si>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</si>
  <si>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</si>
  <si>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</si>
  <si>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</si>
  <si>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</si>
  <si>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</si>
  <si>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</si>
  <si>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</si>
  <si>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</si>
  <si>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</si>
  <si>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</si>
  <si>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</si>
  <si>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</si>
  <si>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</si>
  <si>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</si>
  <si>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</si>
  <si>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</si>
  <si>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</si>
  <si>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</si>
  <si>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</si>
  <si>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</si>
  <si>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</si>
  <si>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</si>
  <si>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</si>
  <si>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</si>
  <si>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</si>
  <si>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</si>
  <si>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</si>
  <si>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</si>
  <si>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</si>
  <si>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</si>
  <si>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</si>
  <si>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</si>
  <si>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</si>
  <si>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</si>
  <si>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</si>
  <si>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</si>
  <si>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</si>
  <si>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</si>
  <si>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</si>
  <si>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</si>
  <si>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</si>
  <si>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</si>
  <si>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</si>
  <si>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</si>
  <si>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</si>
  <si>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</si>
  <si>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</si>
  <si>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</si>
  <si>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</si>
  <si>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</si>
  <si>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</si>
  <si>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</si>
  <si>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</si>
  <si>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</si>
  <si>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</si>
  <si>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</si>
  <si>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18Գրադարան-ՀՈԱԿ</t>
  </si>
  <si>
    <t>Հ.Խրիմյան</t>
  </si>
  <si>
    <t>Ս.Քույումջյան</t>
  </si>
  <si>
    <t>Խրիմյան Հռիփսիմե</t>
  </si>
  <si>
    <t>Քույումջյան Սիլվա</t>
  </si>
  <si>
    <t>«Երևանի հ.18 գրադարան» ՀՈԱԿ-ի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</si>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</sst>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31" fillId="0" borderId="10" xfId="46" applyNumberFormat="1" applyFont="1" applyBorder="1" applyAlignment="1">
      <alignment horizontal="center" vertical="center" wrapText="1"/>
    </xf>
    <xf numFmtId="3" fontId="26" fillId="0" borderId="34" xfId="46" applyNumberFormat="1" applyFont="1" applyBorder="1" applyAlignment="1">
      <alignment horizontal="center" vertical="center" wrapText="1"/>
    </xf>
    <xf numFmtId="3" fontId="28" fillId="0" borderId="33" xfId="46" applyNumberFormat="1" applyFont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27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4.66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31</v>
      </c>
      <c r="F1" s="42"/>
    </row>
    <row r="2" spans="1:15" s="6" customFormat="1">
      <c r="C2" s="42"/>
      <c r="D2" s="531" t="s">
        <v>39</v>
      </c>
      <c r="E2" s="531"/>
      <c r="F2" s="42"/>
    </row>
    <row r="3" spans="1:15" s="6" customFormat="1">
      <c r="C3" s="42"/>
      <c r="D3" s="531" t="s">
        <v>246</v>
      </c>
      <c r="E3" s="531"/>
      <c r="F3" s="42"/>
    </row>
    <row r="4" spans="1:15" s="519" customFormat="1" ht="24.75" customHeight="1">
      <c r="B4" s="520"/>
      <c r="C4" s="520"/>
      <c r="D4" s="531" t="s">
        <v>247</v>
      </c>
      <c r="E4" s="531"/>
    </row>
    <row r="5" spans="1:15" s="519" customFormat="1" ht="20.25" customHeight="1">
      <c r="B5" s="520"/>
      <c r="C5" s="531" t="s">
        <v>248</v>
      </c>
      <c r="D5" s="531"/>
      <c r="E5" s="531"/>
    </row>
    <row r="6" spans="1:15" ht="18.75" customHeight="1">
      <c r="A6" s="532" t="s">
        <v>40</v>
      </c>
      <c r="B6" s="532"/>
      <c r="C6" s="532"/>
      <c r="D6" s="532"/>
      <c r="E6" s="532"/>
      <c r="F6" s="45"/>
    </row>
    <row r="7" spans="1:15" ht="20.399999999999999" customHeight="1">
      <c r="A7" s="529" t="s">
        <v>255</v>
      </c>
      <c r="B7" s="529"/>
      <c r="C7" s="529"/>
      <c r="D7" s="529"/>
      <c r="E7" s="529"/>
      <c r="F7" s="76" t="s">
        <v>207</v>
      </c>
    </row>
    <row r="8" spans="1:15" ht="18.75" customHeight="1">
      <c r="A8" s="530" t="s">
        <v>220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4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5"/>
      <c r="F10" s="50"/>
    </row>
    <row r="11" spans="1:15" ht="22.2" customHeight="1">
      <c r="A11" s="162">
        <v>1</v>
      </c>
      <c r="B11" s="163" t="s">
        <v>114</v>
      </c>
      <c r="C11" s="56"/>
      <c r="D11" s="290">
        <v>16293.9</v>
      </c>
      <c r="E11" s="496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6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6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44.9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44.9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8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5</v>
      </c>
      <c r="B23" s="70"/>
      <c r="C23" s="323"/>
      <c r="D23" s="290"/>
      <c r="E23" s="496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16338.8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</f>
        <v>15606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14</v>
      </c>
      <c r="C30" s="57"/>
      <c r="D30" s="290">
        <v>0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13</v>
      </c>
      <c r="C31" s="57"/>
      <c r="D31" s="290">
        <f>+Komunal!J28</f>
        <v>39.700000000000003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5" si="1">+A31+1</f>
        <v>3</v>
      </c>
      <c r="B32" s="163" t="s">
        <v>15</v>
      </c>
      <c r="C32" s="57"/>
      <c r="D32" s="290">
        <f>+Komunal!N28</f>
        <v>0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4</v>
      </c>
      <c r="B33" s="163" t="s">
        <v>16</v>
      </c>
      <c r="C33" s="57"/>
      <c r="D33" s="290">
        <v>4.5999999999999996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5</v>
      </c>
      <c r="B34" s="163" t="s">
        <v>17</v>
      </c>
      <c r="C34" s="57"/>
      <c r="D34" s="290">
        <v>4.4000000000000004</v>
      </c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6</v>
      </c>
      <c r="B35" s="163" t="s">
        <v>18</v>
      </c>
      <c r="C35" s="57"/>
      <c r="D35" s="290">
        <v>117.5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1.4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58.5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22</v>
      </c>
      <c r="C39" s="57"/>
      <c r="D39" s="290"/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28</v>
      </c>
      <c r="C40" s="57"/>
      <c r="D40" s="290">
        <v>70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0:A62" si="2">+A40+1</f>
        <v>8</v>
      </c>
      <c r="B41" s="163" t="s">
        <v>23</v>
      </c>
      <c r="C41" s="57"/>
      <c r="D41" s="290">
        <v>60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73</v>
      </c>
      <c r="C42" s="57"/>
      <c r="D42" s="290"/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90"/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90"/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14</v>
      </c>
      <c r="B47" s="163" t="s">
        <v>25</v>
      </c>
      <c r="C47" s="57"/>
      <c r="D47" s="290"/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15</v>
      </c>
      <c r="B48" s="163" t="s">
        <v>65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16</v>
      </c>
      <c r="B49" s="163" t="s">
        <v>52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17</v>
      </c>
      <c r="B50" s="163" t="s">
        <v>44</v>
      </c>
      <c r="C50" s="57"/>
      <c r="D50" s="290"/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9</v>
      </c>
      <c r="B51" s="163" t="s">
        <v>74</v>
      </c>
      <c r="C51" s="57"/>
      <c r="D51" s="290">
        <v>22.2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10</v>
      </c>
      <c r="B52" s="163" t="s">
        <v>75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11</v>
      </c>
      <c r="B53" s="163" t="s">
        <v>45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12</v>
      </c>
      <c r="B54" s="163" t="s">
        <v>118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13</v>
      </c>
      <c r="B55" s="163" t="s">
        <v>46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14</v>
      </c>
      <c r="B56" s="163" t="s">
        <v>62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15</v>
      </c>
      <c r="B57" s="163" t="s">
        <v>183</v>
      </c>
      <c r="C57" s="57"/>
      <c r="D57" s="290"/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16</v>
      </c>
      <c r="B58" s="70"/>
      <c r="C58" s="57"/>
      <c r="D58" s="290"/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17</v>
      </c>
      <c r="B59" s="70"/>
      <c r="C59" s="57"/>
      <c r="D59" s="290"/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18</v>
      </c>
      <c r="B60" s="70"/>
      <c r="C60" s="323"/>
      <c r="D60" s="290"/>
      <c r="E60" s="496"/>
      <c r="F60" s="518"/>
    </row>
    <row r="61" spans="1:15" s="2" customFormat="1" hidden="1">
      <c r="A61" s="162">
        <f t="shared" si="2"/>
        <v>19</v>
      </c>
      <c r="B61" s="70"/>
      <c r="C61" s="323"/>
      <c r="D61" s="290"/>
      <c r="E61" s="496"/>
      <c r="F61" s="2" t="s">
        <v>216</v>
      </c>
    </row>
    <row r="62" spans="1:15" s="3" customFormat="1">
      <c r="A62" s="162">
        <v>12</v>
      </c>
      <c r="B62" s="163" t="s">
        <v>26</v>
      </c>
      <c r="C62" s="57"/>
      <c r="D62" s="290">
        <f>44.9+271.5</f>
        <v>316.39999999999998</v>
      </c>
      <c r="E62" s="496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12.1</v>
      </c>
      <c r="B63" s="64" t="s">
        <v>76</v>
      </c>
      <c r="C63" s="57"/>
      <c r="D63" s="240">
        <v>44.9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13</v>
      </c>
      <c r="B64" s="163" t="s">
        <v>77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14</v>
      </c>
      <c r="B65" s="163" t="s">
        <v>66</v>
      </c>
      <c r="C65" s="57"/>
      <c r="D65" s="290"/>
      <c r="E65" s="496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16338.800000000001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253</v>
      </c>
      <c r="E68" s="6"/>
      <c r="F68" s="50"/>
    </row>
    <row r="69" spans="1:16" ht="12.75" hidden="1" customHeight="1">
      <c r="B69" s="62"/>
      <c r="D69" s="476" t="s">
        <v>92</v>
      </c>
      <c r="E69" s="484"/>
      <c r="F69" s="50"/>
    </row>
    <row r="70" spans="1:16" ht="27" hidden="1" customHeight="1">
      <c r="B70" s="501" t="s">
        <v>6</v>
      </c>
      <c r="C70" s="502"/>
      <c r="D70" s="503" t="s">
        <v>254</v>
      </c>
      <c r="E70" s="6"/>
      <c r="F70" s="50"/>
    </row>
    <row r="71" spans="1:16" ht="13.5" hidden="1" customHeight="1">
      <c r="B71" s="63"/>
      <c r="D71" s="476" t="s">
        <v>92</v>
      </c>
      <c r="E71" s="484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93.6" customHeight="1">
      <c r="A73" s="589" t="s">
        <v>257</v>
      </c>
      <c r="B73" s="589"/>
      <c r="C73" s="440"/>
      <c r="D73" s="592" t="s">
        <v>258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0" zoomScaleSheetLayoutView="100" workbookViewId="0">
      <selection activeCell="A91" sqref="A91:XFD91"/>
    </sheetView>
  </sheetViews>
  <sheetFormatPr defaultColWidth="9.109375" defaultRowHeight="15"/>
  <cols>
    <col min="1" max="1" width="4.88671875" style="87" customWidth="1"/>
    <col min="2" max="2" width="57.5546875" style="457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1"/>
      <c r="B1" s="522"/>
      <c r="C1" s="514"/>
      <c r="D1" s="514"/>
      <c r="E1" s="514"/>
      <c r="F1" s="322" t="s">
        <v>172</v>
      </c>
      <c r="G1" s="513">
        <f>+'Ekamut-caxs'!E1+1</f>
        <v>32</v>
      </c>
      <c r="H1" s="112"/>
      <c r="L1" s="44"/>
    </row>
    <row r="2" spans="1:15" s="81" customFormat="1" ht="17.399999999999999">
      <c r="A2" s="521"/>
      <c r="B2" s="523"/>
      <c r="C2" s="524"/>
      <c r="D2" s="524"/>
      <c r="E2" s="524"/>
      <c r="F2" s="538" t="s">
        <v>39</v>
      </c>
      <c r="G2" s="538"/>
      <c r="H2" s="112"/>
      <c r="L2" s="44"/>
    </row>
    <row r="3" spans="1:15" s="81" customFormat="1" ht="17.399999999999999">
      <c r="A3" s="521"/>
      <c r="B3" s="523"/>
      <c r="C3" s="524"/>
      <c r="D3" s="524"/>
      <c r="E3" s="539" t="s">
        <v>246</v>
      </c>
      <c r="F3" s="539"/>
      <c r="G3" s="539"/>
      <c r="H3" s="112"/>
      <c r="L3" s="44"/>
    </row>
    <row r="4" spans="1:15" s="81" customFormat="1" ht="26.25" customHeight="1">
      <c r="A4" s="521"/>
      <c r="B4" s="523"/>
      <c r="C4" s="524"/>
      <c r="D4" s="524"/>
      <c r="E4" s="540" t="str">
        <f>+'Ekamut-caxs'!D4</f>
        <v xml:space="preserve">_____. _____. 2023թ. </v>
      </c>
      <c r="F4" s="540"/>
      <c r="G4" s="540"/>
      <c r="H4" s="112"/>
      <c r="L4" s="44"/>
    </row>
    <row r="5" spans="1:15" s="81" customFormat="1" ht="24.75" customHeight="1">
      <c r="A5" s="521"/>
      <c r="B5" s="523"/>
      <c r="C5" s="524"/>
      <c r="D5" s="524"/>
      <c r="E5" s="540" t="str">
        <f>+'Ekamut-caxs'!C5</f>
        <v xml:space="preserve">հ. __________- Ա որոշմամբ </v>
      </c>
      <c r="F5" s="540"/>
      <c r="G5" s="540"/>
      <c r="H5" s="112"/>
      <c r="L5" s="44"/>
    </row>
    <row r="6" spans="1:15" s="80" customFormat="1" ht="18" customHeight="1">
      <c r="A6" s="536" t="s">
        <v>40</v>
      </c>
      <c r="B6" s="536"/>
      <c r="C6" s="536"/>
      <c r="D6" s="536"/>
      <c r="E6" s="536"/>
      <c r="F6" s="536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9" t="str">
        <f>+'Ekamut-caxs'!A7:D7</f>
        <v>«Երևանի հ.18 գրադարան» ՀՈԱԿ-ի</v>
      </c>
      <c r="B7" s="529"/>
      <c r="C7" s="529"/>
      <c r="D7" s="529"/>
      <c r="E7" s="529"/>
      <c r="F7" s="529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221</v>
      </c>
      <c r="B8" s="530"/>
      <c r="C8" s="530"/>
      <c r="D8" s="530"/>
      <c r="E8" s="530"/>
      <c r="F8" s="530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9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1670.246000000001</v>
      </c>
      <c r="D12" s="261">
        <f>+F12</f>
        <v>1670.246000000001</v>
      </c>
      <c r="E12" s="261">
        <f>+F12</f>
        <v>1670.246000000001</v>
      </c>
      <c r="F12" s="261">
        <f>+'Dramakani hamematakan'!D6</f>
        <v>1670.246000000001</v>
      </c>
      <c r="G12" s="505"/>
      <c r="H12" s="488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3258.8</v>
      </c>
      <c r="D13" s="261">
        <f>SUM(D14:D24)</f>
        <v>7332.3</v>
      </c>
      <c r="E13" s="261">
        <f>SUM(E14:E24)</f>
        <v>11405.7</v>
      </c>
      <c r="F13" s="261">
        <f>SUM(F14:F24)</f>
        <v>16293.9</v>
      </c>
      <c r="G13" s="506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258">
        <v>3258.8</v>
      </c>
      <c r="D14" s="258">
        <v>7332.3</v>
      </c>
      <c r="E14" s="258">
        <v>11405.7</v>
      </c>
      <c r="F14" s="259">
        <f>+'Ekamut-caxs'!D11</f>
        <v>16293.9</v>
      </c>
      <c r="G14" s="507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7"/>
      <c r="D16" s="357"/>
      <c r="E16" s="357"/>
      <c r="F16" s="259">
        <f>+'Ekamut-caxs'!D13</f>
        <v>0</v>
      </c>
      <c r="G16" s="507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7"/>
      <c r="D17" s="357"/>
      <c r="E17" s="357"/>
      <c r="F17" s="258">
        <f>+'Ekamut-caxs'!D14</f>
        <v>0</v>
      </c>
      <c r="G17" s="508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7"/>
      <c r="D18" s="357"/>
      <c r="E18" s="357"/>
      <c r="F18" s="259">
        <f>+'Ekamut-caxs'!D15</f>
        <v>0</v>
      </c>
      <c r="G18" s="507"/>
      <c r="H18" s="489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7"/>
      <c r="D19" s="357"/>
      <c r="E19" s="357"/>
      <c r="F19" s="259">
        <f>+'Ekamut-caxs'!D16</f>
        <v>0</v>
      </c>
      <c r="G19" s="507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258">
        <f>+'Ekamut-caxs'!D17</f>
        <v>0</v>
      </c>
      <c r="G20" s="508"/>
      <c r="H20" s="489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32</v>
      </c>
      <c r="C21" s="357"/>
      <c r="D21" s="357"/>
      <c r="E21" s="357"/>
      <c r="F21" s="258"/>
      <c r="G21" s="508"/>
      <c r="H21" s="489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8" t="str">
        <f>+'Ekamut-caxs'!B21</f>
        <v>Բանկի տոկոսից</v>
      </c>
      <c r="C22" s="357"/>
      <c r="D22" s="357"/>
      <c r="E22" s="357"/>
      <c r="F22" s="259">
        <f>+'Ekamut-caxs'!D21</f>
        <v>0</v>
      </c>
      <c r="G22" s="507"/>
      <c r="H22" s="489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9"/>
      <c r="H23" s="533" t="s">
        <v>217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9"/>
      <c r="H24" s="533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2907.1779999999999</v>
      </c>
      <c r="D25" s="261">
        <f>D26+D68+D81</f>
        <v>6912.7780000000002</v>
      </c>
      <c r="E25" s="261">
        <f>E26+E68+E81</f>
        <v>10918.378000000001</v>
      </c>
      <c r="F25" s="261">
        <f>F26+F68+F81</f>
        <v>16259.178000000002</v>
      </c>
      <c r="G25" s="506"/>
      <c r="H25" s="351">
        <f>+F12-F66</f>
        <v>1433.468000000001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2907.1779999999999</v>
      </c>
      <c r="D26" s="261">
        <f>SUM(D27,D30:D35,D39:D62,D66:D67)</f>
        <v>6912.7780000000002</v>
      </c>
      <c r="E26" s="261">
        <f>SUM(E27,E30:E35,E39:E62,E66:E67)</f>
        <v>10918.378000000001</v>
      </c>
      <c r="F26" s="261">
        <f>SUM(F27,F30:F35,F39:F62,F66:F67)</f>
        <v>16259.178000000002</v>
      </c>
      <c r="G26" s="506"/>
      <c r="H26" s="353"/>
      <c r="I26" s="354" t="str">
        <f t="shared" ref="I26:K83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7">
        <f>+F27/12*2</f>
        <v>2601</v>
      </c>
      <c r="D27" s="357">
        <f>+F27/12*5</f>
        <v>6502.5</v>
      </c>
      <c r="E27" s="357">
        <f>+F27/12*8</f>
        <v>10404</v>
      </c>
      <c r="F27" s="259">
        <f>+'Ekamut-caxs'!D27</f>
        <v>15606</v>
      </c>
      <c r="G27" s="507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 ht="17.399999999999999" hidden="1">
      <c r="A28" s="28">
        <v>1.1000000000000001</v>
      </c>
      <c r="B28" s="449" t="str">
        <f>+'Ekamut-caxs'!B28</f>
        <v>վճարովի ծառայության գծով</v>
      </c>
      <c r="C28" s="357">
        <f t="shared" ref="C28:C53" si="3">+F28/12*2</f>
        <v>0</v>
      </c>
      <c r="D28" s="357">
        <f t="shared" ref="D28:D53" si="4">+F28/12*5</f>
        <v>0</v>
      </c>
      <c r="E28" s="357">
        <f t="shared" ref="E28:E53" si="5">+F28/12*8</f>
        <v>0</v>
      </c>
      <c r="F28" s="264">
        <f>+'Ekamut-caxs'!D28</f>
        <v>0</v>
      </c>
      <c r="G28" s="510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 ht="17.399999999999999" hidden="1">
      <c r="A29" s="28">
        <v>1.2</v>
      </c>
      <c r="B29" s="485">
        <f>+'Ekamut-caxs'!B29</f>
        <v>0</v>
      </c>
      <c r="C29" s="357">
        <f t="shared" si="3"/>
        <v>0</v>
      </c>
      <c r="D29" s="357">
        <f t="shared" si="4"/>
        <v>0</v>
      </c>
      <c r="E29" s="357">
        <f t="shared" si="5"/>
        <v>0</v>
      </c>
      <c r="F29" s="264">
        <f>+'Ekamut-caxs'!D29</f>
        <v>0</v>
      </c>
      <c r="G29" s="510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399999999999999" hidden="1">
      <c r="A30" s="69">
        <f>+A27+1</f>
        <v>2</v>
      </c>
      <c r="B30" s="268" t="str">
        <f>+'Ekamut-caxs'!B30</f>
        <v>Ջեռուցման գծով</v>
      </c>
      <c r="C30" s="357">
        <f t="shared" si="3"/>
        <v>0</v>
      </c>
      <c r="D30" s="357">
        <f t="shared" si="4"/>
        <v>0</v>
      </c>
      <c r="E30" s="357">
        <f t="shared" si="5"/>
        <v>0</v>
      </c>
      <c r="F30" s="259">
        <f>+'Ekamut-caxs'!D30</f>
        <v>0</v>
      </c>
      <c r="G30" s="507"/>
      <c r="H30" s="486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v>2</v>
      </c>
      <c r="B31" s="268" t="str">
        <f>+'Ekamut-caxs'!B31</f>
        <v>Էլեկտրաէներգիայի գծով</v>
      </c>
      <c r="C31" s="357">
        <f t="shared" si="3"/>
        <v>6.6166666666666671</v>
      </c>
      <c r="D31" s="357">
        <f t="shared" si="4"/>
        <v>16.541666666666668</v>
      </c>
      <c r="E31" s="357">
        <f t="shared" si="5"/>
        <v>26.466666666666669</v>
      </c>
      <c r="F31" s="259">
        <f>+'Ekamut-caxs'!D31</f>
        <v>39.700000000000003</v>
      </c>
      <c r="G31" s="507"/>
      <c r="H31" s="486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ref="A32:A35" si="6">+A31+1</f>
        <v>3</v>
      </c>
      <c r="B32" s="268" t="str">
        <f>+'Ekamut-caxs'!B32</f>
        <v>Ջրմուղ-կոյուղու գծով</v>
      </c>
      <c r="C32" s="357">
        <f t="shared" si="3"/>
        <v>0</v>
      </c>
      <c r="D32" s="357">
        <f t="shared" si="4"/>
        <v>0</v>
      </c>
      <c r="E32" s="357">
        <f t="shared" si="5"/>
        <v>0</v>
      </c>
      <c r="F32" s="259">
        <f>+'Ekamut-caxs'!D32</f>
        <v>0</v>
      </c>
      <c r="G32" s="507"/>
      <c r="H32" s="486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v>3</v>
      </c>
      <c r="B33" s="268" t="str">
        <f>+'Ekamut-caxs'!B33</f>
        <v>Աղբահանության գծով</v>
      </c>
      <c r="C33" s="357">
        <f t="shared" si="3"/>
        <v>0.76666666666666661</v>
      </c>
      <c r="D33" s="357">
        <f t="shared" si="4"/>
        <v>1.9166666666666665</v>
      </c>
      <c r="E33" s="357">
        <f t="shared" si="5"/>
        <v>3.0666666666666664</v>
      </c>
      <c r="F33" s="259">
        <f>+'Ekamut-caxs'!D33</f>
        <v>4.5999999999999996</v>
      </c>
      <c r="G33" s="507"/>
      <c r="H33" s="486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6"/>
        <v>4</v>
      </c>
      <c r="B34" s="268" t="str">
        <f>+'Ekamut-caxs'!B34</f>
        <v>Ախտաբանության գծով</v>
      </c>
      <c r="C34" s="357">
        <f t="shared" si="3"/>
        <v>0.73333333333333339</v>
      </c>
      <c r="D34" s="357">
        <f t="shared" si="4"/>
        <v>1.8333333333333335</v>
      </c>
      <c r="E34" s="357">
        <f t="shared" si="5"/>
        <v>2.9333333333333336</v>
      </c>
      <c r="F34" s="259">
        <f>+'Ekamut-caxs'!D34</f>
        <v>4.4000000000000004</v>
      </c>
      <c r="G34" s="507"/>
      <c r="H34" s="486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6"/>
        <v>5</v>
      </c>
      <c r="B35" s="268" t="str">
        <f>+'Ekamut-caxs'!B35</f>
        <v>Կապի գծով, այդ թվում`</v>
      </c>
      <c r="C35" s="258">
        <f t="shared" ref="C35:E35" si="7">SUM(C36:C38)</f>
        <v>19.583333333333332</v>
      </c>
      <c r="D35" s="258">
        <f t="shared" si="7"/>
        <v>48.958333333333329</v>
      </c>
      <c r="E35" s="258">
        <f t="shared" si="7"/>
        <v>78.333333333333329</v>
      </c>
      <c r="F35" s="259">
        <f>SUM(F36:F38)</f>
        <v>117.5</v>
      </c>
      <c r="G35" s="507"/>
      <c r="H35" s="486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 ht="17.399999999999999">
      <c r="A36" s="28">
        <v>5.0999999999999996</v>
      </c>
      <c r="B36" s="449" t="str">
        <f>+'Ekamut-caxs'!B36</f>
        <v>բաժանորդային վճար</v>
      </c>
      <c r="C36" s="357">
        <f t="shared" si="3"/>
        <v>9.6</v>
      </c>
      <c r="D36" s="357">
        <f t="shared" si="4"/>
        <v>24</v>
      </c>
      <c r="E36" s="357">
        <f t="shared" si="5"/>
        <v>38.4</v>
      </c>
      <c r="F36" s="264">
        <f>+'Ekamut-caxs'!D36</f>
        <v>57.6</v>
      </c>
      <c r="G36" s="510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 ht="17.399999999999999">
      <c r="A37" s="28">
        <v>5.2</v>
      </c>
      <c r="B37" s="449" t="str">
        <f>+'Ekamut-caxs'!B37</f>
        <v>րոպեավճար</v>
      </c>
      <c r="C37" s="357">
        <f t="shared" si="3"/>
        <v>0.23333333333333331</v>
      </c>
      <c r="D37" s="357">
        <f t="shared" si="4"/>
        <v>0.58333333333333326</v>
      </c>
      <c r="E37" s="357">
        <f t="shared" si="5"/>
        <v>0.93333333333333324</v>
      </c>
      <c r="F37" s="264">
        <f>+'Ekamut-caxs'!D37</f>
        <v>1.4</v>
      </c>
      <c r="G37" s="510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 ht="17.399999999999999">
      <c r="A38" s="28">
        <v>5.3</v>
      </c>
      <c r="B38" s="449" t="str">
        <f>+'Ekamut-caxs'!B38</f>
        <v>ինտերնետ կապ</v>
      </c>
      <c r="C38" s="357">
        <f t="shared" si="3"/>
        <v>9.75</v>
      </c>
      <c r="D38" s="357">
        <f t="shared" si="4"/>
        <v>24.375</v>
      </c>
      <c r="E38" s="357">
        <f t="shared" si="5"/>
        <v>39</v>
      </c>
      <c r="F38" s="264">
        <f>+'Ekamut-caxs'!D38</f>
        <v>58.5</v>
      </c>
      <c r="G38" s="510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399999999999999" hidden="1">
      <c r="A39" s="69">
        <f>+A35+1</f>
        <v>6</v>
      </c>
      <c r="B39" s="268" t="str">
        <f>+'Ekamut-caxs'!B39</f>
        <v>Բանկային ծառայության գծով</v>
      </c>
      <c r="C39" s="357">
        <f t="shared" si="3"/>
        <v>0</v>
      </c>
      <c r="D39" s="357">
        <f t="shared" si="4"/>
        <v>0</v>
      </c>
      <c r="E39" s="357">
        <f t="shared" si="5"/>
        <v>0</v>
      </c>
      <c r="F39" s="259">
        <f>+'Ekamut-caxs'!D39</f>
        <v>0</v>
      </c>
      <c r="G39" s="507"/>
      <c r="H39" s="486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6</v>
      </c>
      <c r="B40" s="268" t="str">
        <f>+'Ekamut-caxs'!B40</f>
        <v>Տնտեսական ապրանքների գծով</v>
      </c>
      <c r="C40" s="357">
        <f t="shared" si="3"/>
        <v>11.666666666666666</v>
      </c>
      <c r="D40" s="357">
        <f t="shared" si="4"/>
        <v>29.166666666666664</v>
      </c>
      <c r="E40" s="357">
        <f t="shared" si="5"/>
        <v>46.666666666666664</v>
      </c>
      <c r="F40" s="259">
        <f>+'Ekamut-caxs'!D40</f>
        <v>70</v>
      </c>
      <c r="G40" s="507"/>
      <c r="H40" s="486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1" si="8">+A40+1</f>
        <v>7</v>
      </c>
      <c r="B41" s="268" t="str">
        <f>+'Ekamut-caxs'!B41</f>
        <v>Գրասենյակային ապրանքների գծով</v>
      </c>
      <c r="C41" s="357">
        <f t="shared" si="3"/>
        <v>10</v>
      </c>
      <c r="D41" s="357">
        <f t="shared" si="4"/>
        <v>25</v>
      </c>
      <c r="E41" s="357">
        <f t="shared" si="5"/>
        <v>40</v>
      </c>
      <c r="F41" s="259">
        <f>+'Ekamut-caxs'!D41</f>
        <v>60</v>
      </c>
      <c r="G41" s="507"/>
      <c r="H41" s="486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8"/>
        <v>8</v>
      </c>
      <c r="B42" s="268" t="str">
        <f>+'Ekamut-caxs'!B42</f>
        <v>Փոքրարժեք կամ արագամաշ առարկաների գծով</v>
      </c>
      <c r="C42" s="357">
        <f t="shared" si="3"/>
        <v>0</v>
      </c>
      <c r="D42" s="357">
        <f t="shared" si="4"/>
        <v>0</v>
      </c>
      <c r="E42" s="357">
        <f t="shared" si="5"/>
        <v>0</v>
      </c>
      <c r="F42" s="259">
        <f>+'Ekamut-caxs'!D42</f>
        <v>0</v>
      </c>
      <c r="G42" s="507"/>
      <c r="H42" s="486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8"/>
        <v>9</v>
      </c>
      <c r="B43" s="268" t="str">
        <f>+'Ekamut-caxs'!B43</f>
        <v>Ուսումնական նյութերի գծով</v>
      </c>
      <c r="C43" s="357">
        <f t="shared" si="3"/>
        <v>0</v>
      </c>
      <c r="D43" s="357">
        <f t="shared" si="4"/>
        <v>0</v>
      </c>
      <c r="E43" s="357">
        <f t="shared" si="5"/>
        <v>0</v>
      </c>
      <c r="F43" s="259">
        <f>+'Ekamut-caxs'!D43</f>
        <v>0</v>
      </c>
      <c r="G43" s="507"/>
      <c r="H43" s="486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8"/>
        <v>10</v>
      </c>
      <c r="B44" s="268" t="str">
        <f>+'Ekamut-caxs'!B44</f>
        <v>Դեղորայքի գծով</v>
      </c>
      <c r="C44" s="357">
        <f t="shared" si="3"/>
        <v>0</v>
      </c>
      <c r="D44" s="357">
        <f t="shared" si="4"/>
        <v>0</v>
      </c>
      <c r="E44" s="357">
        <f t="shared" si="5"/>
        <v>0</v>
      </c>
      <c r="F44" s="259">
        <f>+'Ekamut-caxs'!D44</f>
        <v>0</v>
      </c>
      <c r="G44" s="507"/>
      <c r="H44" s="486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8"/>
        <v>11</v>
      </c>
      <c r="B45" s="268" t="str">
        <f>+'Ekamut-caxs'!B45</f>
        <v>Բուժ.ծառայության գծով</v>
      </c>
      <c r="C45" s="357">
        <f t="shared" si="3"/>
        <v>0</v>
      </c>
      <c r="D45" s="357">
        <f t="shared" si="4"/>
        <v>0</v>
      </c>
      <c r="E45" s="357">
        <f t="shared" si="5"/>
        <v>0</v>
      </c>
      <c r="F45" s="259">
        <f>+'Ekamut-caxs'!D45</f>
        <v>0</v>
      </c>
      <c r="G45" s="507"/>
      <c r="H45" s="486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8"/>
        <v>12</v>
      </c>
      <c r="B46" s="268" t="str">
        <f>+'Ekamut-caxs'!B46</f>
        <v>Ընթացիկ վերանորոգման գծով</v>
      </c>
      <c r="C46" s="357">
        <f t="shared" si="3"/>
        <v>0</v>
      </c>
      <c r="D46" s="357">
        <f t="shared" si="4"/>
        <v>0</v>
      </c>
      <c r="E46" s="357">
        <f t="shared" si="5"/>
        <v>0</v>
      </c>
      <c r="F46" s="259">
        <f>+'Ekamut-caxs'!D46</f>
        <v>0</v>
      </c>
      <c r="G46" s="507"/>
      <c r="H46" s="486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8"/>
        <v>13</v>
      </c>
      <c r="B47" s="268" t="str">
        <f>+'Ekamut-caxs'!B47</f>
        <v>Ջեռուցման համակարգի սպասարկման գծով</v>
      </c>
      <c r="C47" s="357">
        <f t="shared" si="3"/>
        <v>0</v>
      </c>
      <c r="D47" s="357">
        <f t="shared" si="4"/>
        <v>0</v>
      </c>
      <c r="E47" s="357">
        <f t="shared" si="5"/>
        <v>0</v>
      </c>
      <c r="F47" s="259">
        <f>+'Ekamut-caxs'!D47</f>
        <v>0</v>
      </c>
      <c r="G47" s="507"/>
      <c r="H47" s="486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8"/>
        <v>14</v>
      </c>
      <c r="B48" s="268" t="str">
        <f>+'Ekamut-caxs'!B48</f>
        <v>Կաթսայատան սպասարկման գծով</v>
      </c>
      <c r="C48" s="357">
        <f t="shared" si="3"/>
        <v>0</v>
      </c>
      <c r="D48" s="357">
        <f t="shared" si="4"/>
        <v>0</v>
      </c>
      <c r="E48" s="357">
        <f t="shared" si="5"/>
        <v>0</v>
      </c>
      <c r="F48" s="259">
        <f>+'Ekamut-caxs'!D48</f>
        <v>0</v>
      </c>
      <c r="G48" s="507"/>
      <c r="H48" s="486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8"/>
        <v>15</v>
      </c>
      <c r="B49" s="268" t="str">
        <f>+'Ekamut-caxs'!B49</f>
        <v>Սպասարկման և կոմունալ համավճարների գծով</v>
      </c>
      <c r="C49" s="357">
        <f t="shared" si="3"/>
        <v>0</v>
      </c>
      <c r="D49" s="357">
        <f t="shared" si="4"/>
        <v>0</v>
      </c>
      <c r="E49" s="357">
        <f t="shared" si="5"/>
        <v>0</v>
      </c>
      <c r="F49" s="259">
        <f>+'Ekamut-caxs'!D49</f>
        <v>0</v>
      </c>
      <c r="G49" s="507"/>
      <c r="H49" s="486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8"/>
        <v>16</v>
      </c>
      <c r="B50" s="268" t="str">
        <f>+'Ekamut-caxs'!B50</f>
        <v>Գնումների համակարգողի ծառայության գծով</v>
      </c>
      <c r="C50" s="357">
        <f t="shared" si="3"/>
        <v>0</v>
      </c>
      <c r="D50" s="357">
        <f t="shared" si="4"/>
        <v>0</v>
      </c>
      <c r="E50" s="357">
        <f t="shared" si="5"/>
        <v>0</v>
      </c>
      <c r="F50" s="259">
        <f>+'Ekamut-caxs'!D50</f>
        <v>0</v>
      </c>
      <c r="G50" s="507"/>
      <c r="H50" s="486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8</v>
      </c>
      <c r="B51" s="268" t="str">
        <f>+'Ekamut-caxs'!B51</f>
        <v>Համակարգիչների տեխնիկական սպասարկման գծով</v>
      </c>
      <c r="C51" s="357">
        <f t="shared" si="3"/>
        <v>3.6999999999999997</v>
      </c>
      <c r="D51" s="357">
        <f t="shared" si="4"/>
        <v>9.25</v>
      </c>
      <c r="E51" s="357">
        <f t="shared" si="5"/>
        <v>14.799999999999999</v>
      </c>
      <c r="F51" s="259">
        <f>+'Ekamut-caxs'!D51</f>
        <v>22.2</v>
      </c>
      <c r="G51" s="507"/>
      <c r="H51" s="486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8"/>
        <v>9</v>
      </c>
      <c r="B52" s="268" t="str">
        <f>+'Ekamut-caxs'!B52</f>
        <v>Համակարգչային ծրագրի և կայքի սպասարկման գծով</v>
      </c>
      <c r="C52" s="357">
        <f t="shared" si="3"/>
        <v>15.833333333333334</v>
      </c>
      <c r="D52" s="357">
        <f t="shared" si="4"/>
        <v>39.583333333333336</v>
      </c>
      <c r="E52" s="357">
        <f t="shared" si="5"/>
        <v>63.333333333333336</v>
      </c>
      <c r="F52" s="259">
        <f>+'Ekamut-caxs'!D52</f>
        <v>95</v>
      </c>
      <c r="G52" s="507"/>
      <c r="H52" s="486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8"/>
        <v>10</v>
      </c>
      <c r="B53" s="268" t="str">
        <f>+'Ekamut-caxs'!B53</f>
        <v>էլ․ստորագրության գծով</v>
      </c>
      <c r="C53" s="357">
        <f t="shared" si="3"/>
        <v>0.5</v>
      </c>
      <c r="D53" s="357">
        <f t="shared" si="4"/>
        <v>1.25</v>
      </c>
      <c r="E53" s="357">
        <f t="shared" si="5"/>
        <v>2</v>
      </c>
      <c r="F53" s="259">
        <f>+'Ekamut-caxs'!D53</f>
        <v>3</v>
      </c>
      <c r="G53" s="507"/>
      <c r="H53" s="486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8"/>
        <v>11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7"/>
      <c r="H54" s="486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8"/>
        <v>12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7"/>
      <c r="H55" s="486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8"/>
        <v>13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0</v>
      </c>
      <c r="G56" s="507"/>
      <c r="H56" s="486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8"/>
        <v>14</v>
      </c>
      <c r="B57" s="268" t="str">
        <f>+'Ekamut-caxs'!B57</f>
        <v>Միջոցառումների գծով</v>
      </c>
      <c r="C57" s="357"/>
      <c r="D57" s="357"/>
      <c r="E57" s="357"/>
      <c r="F57" s="259">
        <f>+'Ekamut-caxs'!D57</f>
        <v>0</v>
      </c>
      <c r="G57" s="507"/>
      <c r="H57" s="486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8"/>
        <v>15</v>
      </c>
      <c r="B58" s="268">
        <f>+'Ekamut-caxs'!B58</f>
        <v>0</v>
      </c>
      <c r="C58" s="357"/>
      <c r="D58" s="357"/>
      <c r="E58" s="357"/>
      <c r="F58" s="259">
        <f>+'Ekamut-caxs'!D58</f>
        <v>0</v>
      </c>
      <c r="G58" s="507"/>
      <c r="H58" s="486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16</v>
      </c>
      <c r="B59" s="268">
        <f>+'Ekamut-caxs'!B59</f>
        <v>0</v>
      </c>
      <c r="C59" s="357"/>
      <c r="D59" s="357"/>
      <c r="E59" s="357"/>
      <c r="F59" s="259">
        <f>+'Ekamut-caxs'!D59</f>
        <v>0</v>
      </c>
      <c r="G59" s="507"/>
      <c r="H59" s="486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8"/>
        <v>17</v>
      </c>
      <c r="B60" s="320">
        <f>+'Ekamut-caxs'!B60</f>
        <v>0</v>
      </c>
      <c r="C60" s="357"/>
      <c r="D60" s="357"/>
      <c r="E60" s="357"/>
      <c r="F60" s="258">
        <f>+'Ekamut-caxs'!D60</f>
        <v>0</v>
      </c>
      <c r="G60" s="508"/>
      <c r="H60" s="351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8"/>
        <v>18</v>
      </c>
      <c r="B61" s="320">
        <f>+'Ekamut-caxs'!B61</f>
        <v>0</v>
      </c>
      <c r="C61" s="357"/>
      <c r="D61" s="357"/>
      <c r="E61" s="357"/>
      <c r="F61" s="258">
        <f>+'Ekamut-caxs'!D61</f>
        <v>0</v>
      </c>
      <c r="G61" s="508"/>
      <c r="H61" s="351" t="s">
        <v>216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7">
        <f>SUM(C63:C65)</f>
        <v>0</v>
      </c>
      <c r="D62" s="357">
        <f t="shared" ref="D62" si="9">SUM(D63:D65)</f>
        <v>0</v>
      </c>
      <c r="E62" s="357">
        <f>SUM(E63:E65)</f>
        <v>0</v>
      </c>
      <c r="F62" s="259">
        <f>SUM(F63:F65)</f>
        <v>0</v>
      </c>
      <c r="G62" s="507"/>
      <c r="H62" s="486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35</v>
      </c>
      <c r="C63" s="246"/>
      <c r="D63" s="246"/>
      <c r="E63" s="246"/>
      <c r="F63" s="246"/>
      <c r="G63" s="511"/>
      <c r="H63" s="353"/>
      <c r="I63" s="354" t="str">
        <f t="shared" si="2"/>
        <v/>
      </c>
      <c r="J63" s="354" t="str">
        <f t="shared" si="2"/>
        <v/>
      </c>
      <c r="K63" s="354" t="str">
        <f t="shared" si="2"/>
        <v/>
      </c>
    </row>
    <row r="64" spans="1:15" hidden="1">
      <c r="A64" s="15">
        <v>31.2</v>
      </c>
      <c r="B64" s="452" t="s">
        <v>48</v>
      </c>
      <c r="C64" s="246"/>
      <c r="D64" s="246"/>
      <c r="E64" s="246"/>
      <c r="F64" s="246"/>
      <c r="G64" s="511"/>
      <c r="H64" s="353"/>
      <c r="I64" s="354" t="str">
        <f t="shared" si="2"/>
        <v/>
      </c>
      <c r="J64" s="354" t="str">
        <f t="shared" si="2"/>
        <v/>
      </c>
      <c r="K64" s="354" t="str">
        <f t="shared" si="2"/>
        <v/>
      </c>
    </row>
    <row r="65" spans="1:15" hidden="1">
      <c r="A65" s="15">
        <v>31.3</v>
      </c>
      <c r="B65" s="452" t="s">
        <v>82</v>
      </c>
      <c r="C65" s="246"/>
      <c r="D65" s="246"/>
      <c r="E65" s="246"/>
      <c r="F65" s="264">
        <f>+'Ekamut-caxs'!D64</f>
        <v>0</v>
      </c>
      <c r="G65" s="511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s="102" customFormat="1" ht="17.25" customHeight="1">
      <c r="A66" s="77">
        <v>11</v>
      </c>
      <c r="B66" s="260" t="s">
        <v>36</v>
      </c>
      <c r="C66" s="356">
        <f>+F66</f>
        <v>236.77800000000002</v>
      </c>
      <c r="D66" s="356">
        <f>+F66</f>
        <v>236.77800000000002</v>
      </c>
      <c r="E66" s="356">
        <f>+F66</f>
        <v>236.77800000000002</v>
      </c>
      <c r="F66" s="259">
        <f>+'Deb. ev kreditor'!D59-'Deb. ev kreditor'!D54</f>
        <v>236.77800000000002</v>
      </c>
      <c r="G66" s="507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83</v>
      </c>
      <c r="C67" s="357"/>
      <c r="D67" s="357"/>
      <c r="E67" s="357"/>
      <c r="F67" s="258"/>
      <c r="G67" s="509"/>
      <c r="H67" s="537" t="s">
        <v>190</v>
      </c>
      <c r="I67" s="354" t="str">
        <f t="shared" si="2"/>
        <v/>
      </c>
      <c r="J67" s="354" t="str">
        <f t="shared" si="2"/>
        <v/>
      </c>
      <c r="K67" s="354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2"/>
      <c r="H68" s="537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7">
        <f>SUM(C70:C76)</f>
        <v>0</v>
      </c>
      <c r="D69" s="357">
        <f>SUM(D70:D76)</f>
        <v>0</v>
      </c>
      <c r="E69" s="357">
        <f>SUM(E70:E76)</f>
        <v>0</v>
      </c>
      <c r="F69" s="259">
        <f>SUM(F70:F76)</f>
        <v>0</v>
      </c>
      <c r="G69" s="507"/>
      <c r="H69" s="486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7"/>
      <c r="D70" s="357"/>
      <c r="E70" s="357"/>
      <c r="F70" s="258"/>
      <c r="G70" s="507"/>
      <c r="H70" s="486"/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7"/>
      <c r="D71" s="357"/>
      <c r="E71" s="357"/>
      <c r="F71" s="258"/>
      <c r="G71" s="507"/>
      <c r="H71" s="486"/>
      <c r="I71" s="354" t="str">
        <f t="shared" si="2"/>
        <v/>
      </c>
      <c r="J71" s="354" t="str">
        <f t="shared" si="2"/>
        <v/>
      </c>
      <c r="K71" s="354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7"/>
      <c r="D72" s="357"/>
      <c r="E72" s="357"/>
      <c r="F72" s="258"/>
      <c r="G72" s="507"/>
      <c r="H72" s="486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7"/>
      <c r="D73" s="357"/>
      <c r="E73" s="357"/>
      <c r="F73" s="258"/>
      <c r="G73" s="507"/>
      <c r="H73" s="486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7"/>
      <c r="D74" s="357"/>
      <c r="E74" s="357"/>
      <c r="F74" s="258"/>
      <c r="G74" s="507"/>
      <c r="H74" s="486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1.1000000000000001</v>
      </c>
      <c r="B75" s="320" t="s">
        <v>64</v>
      </c>
      <c r="C75" s="357"/>
      <c r="D75" s="357"/>
      <c r="E75" s="357"/>
      <c r="F75" s="258"/>
      <c r="G75" s="508"/>
      <c r="H75" s="351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7"/>
      <c r="D76" s="357"/>
      <c r="E76" s="357"/>
      <c r="F76" s="258"/>
      <c r="G76" s="508"/>
      <c r="H76" s="351" t="s">
        <v>185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7">
        <f t="shared" ref="C77:E77" si="10">SUM(C78:C80)</f>
        <v>0</v>
      </c>
      <c r="D77" s="357">
        <f t="shared" si="10"/>
        <v>0</v>
      </c>
      <c r="E77" s="357">
        <f t="shared" si="10"/>
        <v>0</v>
      </c>
      <c r="F77" s="259">
        <f>SUM(F78:F80)</f>
        <v>0</v>
      </c>
      <c r="G77" s="507"/>
      <c r="H77" s="486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7"/>
      <c r="D78" s="357"/>
      <c r="E78" s="357"/>
      <c r="F78" s="258"/>
      <c r="G78" s="507"/>
      <c r="H78" s="486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7"/>
      <c r="D79" s="357"/>
      <c r="E79" s="357"/>
      <c r="F79" s="258"/>
      <c r="G79" s="507"/>
      <c r="H79" s="486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7"/>
      <c r="D80" s="357"/>
      <c r="E80" s="357"/>
      <c r="F80" s="258"/>
      <c r="G80" s="507"/>
      <c r="H80" s="486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11">SUM(D82:D83)</f>
        <v>0</v>
      </c>
      <c r="E81" s="261">
        <f t="shared" si="11"/>
        <v>0</v>
      </c>
      <c r="F81" s="261">
        <f>SUM(F82:F83)</f>
        <v>0</v>
      </c>
      <c r="G81" s="506"/>
      <c r="H81" s="352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7"/>
      <c r="D82" s="357"/>
      <c r="E82" s="357"/>
      <c r="F82" s="258"/>
      <c r="G82" s="507"/>
      <c r="H82" s="486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7"/>
      <c r="D83" s="357"/>
      <c r="E83" s="357"/>
      <c r="F83" s="258"/>
      <c r="G83" s="507"/>
      <c r="H83" s="486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2021.8680000000013</v>
      </c>
      <c r="D84" s="261">
        <f>D12+D13-D25</f>
        <v>2089.7680000000018</v>
      </c>
      <c r="E84" s="261">
        <f>E12+E13-E25</f>
        <v>2157.5680000000011</v>
      </c>
      <c r="F84" s="261">
        <f>F12+F13-F25</f>
        <v>1704.9679999999989</v>
      </c>
      <c r="G84" s="505"/>
      <c r="H84" s="488"/>
      <c r="I84" s="354" t="str">
        <f>IF((D84-C84)&lt;0, (0),"")</f>
        <v/>
      </c>
      <c r="J84" s="354" t="str">
        <f t="shared" ref="J84" si="12">IF((E84-D84)&lt;0, (0),"")</f>
        <v/>
      </c>
      <c r="K84" s="354">
        <f t="shared" ref="K84" si="13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5"/>
      <c r="J85" s="355"/>
      <c r="K85" s="355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34" t="str">
        <f>+'Ekamut-caxs'!D68</f>
        <v>Խրիմյան Հռիփսիմե</v>
      </c>
      <c r="F86" s="534"/>
      <c r="G86" s="477"/>
      <c r="H86" s="491"/>
      <c r="I86" s="355"/>
      <c r="J86" s="355"/>
      <c r="K86" s="355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5" t="s">
        <v>92</v>
      </c>
      <c r="F87" s="535"/>
      <c r="G87" s="484"/>
      <c r="H87" s="492"/>
      <c r="I87" s="355"/>
      <c r="J87" s="355"/>
      <c r="K87" s="355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34" t="str">
        <f>+'Ekamut-caxs'!D70</f>
        <v>Քույումջյան Սիլվա</v>
      </c>
      <c r="F88" s="534"/>
      <c r="G88" s="478"/>
      <c r="H88" s="493"/>
      <c r="I88" s="355"/>
      <c r="J88" s="355"/>
      <c r="K88" s="355"/>
      <c r="L88" s="95"/>
      <c r="M88" s="2"/>
      <c r="N88" s="2"/>
      <c r="O88" s="2"/>
    </row>
    <row r="89" spans="1:15" s="3" customFormat="1" ht="12" hidden="1" customHeight="1">
      <c r="B89" s="455"/>
      <c r="E89" s="535" t="s">
        <v>92</v>
      </c>
      <c r="F89" s="535"/>
      <c r="G89" s="484"/>
      <c r="H89" s="492"/>
      <c r="I89" s="355"/>
      <c r="J89" s="355"/>
      <c r="K89" s="355"/>
      <c r="L89" s="95"/>
      <c r="M89" s="2"/>
      <c r="N89" s="2"/>
      <c r="O89" s="2"/>
    </row>
    <row r="90" spans="1:15" s="3" customFormat="1" hidden="1">
      <c r="B90" s="455"/>
      <c r="C90" s="8" t="s">
        <v>165</v>
      </c>
      <c r="D90" s="8"/>
      <c r="E90" s="8"/>
      <c r="F90" s="86"/>
      <c r="G90" s="86"/>
      <c r="H90" s="279"/>
      <c r="I90" s="355"/>
      <c r="J90" s="355"/>
      <c r="K90" s="355"/>
      <c r="L90" s="95"/>
      <c r="M90" s="2"/>
      <c r="N90" s="2"/>
      <c r="O90" s="2"/>
    </row>
    <row r="91" spans="1:15" s="439" customFormat="1" ht="103.2" customHeight="1">
      <c r="A91" s="589" t="s">
        <v>257</v>
      </c>
      <c r="B91" s="589"/>
      <c r="C91" s="440"/>
      <c r="E91" s="590"/>
      <c r="F91" s="591" t="s">
        <v>258</v>
      </c>
    </row>
    <row r="92" spans="1:15" s="86" customFormat="1" ht="18">
      <c r="B92" s="456"/>
      <c r="H92" s="180"/>
      <c r="I92" s="84"/>
      <c r="J92" s="84"/>
      <c r="K92" s="84"/>
      <c r="L92" s="95"/>
    </row>
    <row r="93" spans="1:15" s="86" customFormat="1" ht="18">
      <c r="B93" s="456"/>
      <c r="H93" s="180"/>
      <c r="I93" s="84"/>
      <c r="J93" s="84"/>
      <c r="K93" s="84"/>
      <c r="L93" s="95"/>
    </row>
    <row r="94" spans="1:15" s="86" customFormat="1" ht="17.399999999999999">
      <c r="B94" s="456"/>
      <c r="H94" s="112"/>
      <c r="I94" s="81"/>
      <c r="J94" s="81"/>
      <c r="K94" s="81"/>
      <c r="L94" s="95"/>
    </row>
    <row r="95" spans="1:15" s="86" customFormat="1" ht="17.399999999999999">
      <c r="B95" s="456"/>
      <c r="H95" s="112"/>
      <c r="I95" s="81"/>
      <c r="J95" s="81"/>
      <c r="K95" s="81"/>
      <c r="L95" s="95"/>
    </row>
    <row r="96" spans="1:15" s="86" customFormat="1" ht="17.399999999999999">
      <c r="B96" s="456"/>
      <c r="H96" s="112"/>
      <c r="I96" s="81"/>
      <c r="J96" s="81"/>
      <c r="K96" s="81"/>
      <c r="L96" s="95"/>
    </row>
    <row r="97" spans="2:12" s="86" customFormat="1" ht="17.399999999999999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399999999999999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5" zoomScaleSheetLayoutView="100" workbookViewId="0">
      <selection activeCell="A33" sqref="A33:XFD33"/>
    </sheetView>
  </sheetViews>
  <sheetFormatPr defaultColWidth="9.109375" defaultRowHeight="15"/>
  <cols>
    <col min="1" max="1" width="4.88671875" style="24" customWidth="1"/>
    <col min="2" max="2" width="54.44140625" style="460" customWidth="1"/>
    <col min="3" max="3" width="15.44140625" style="20" customWidth="1"/>
    <col min="4" max="4" width="15" style="20" customWidth="1"/>
    <col min="5" max="5" width="12.6640625" style="20" bestFit="1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2" customFormat="1" ht="20.399999999999999">
      <c r="A2" s="529" t="str">
        <f>+'Ekamut-caxs'!A7:D7</f>
        <v>«Երևանի հ.18 գրադարան» ՀՈԱԿ-ի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222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2"/>
      <c r="H5" s="481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14127.8</v>
      </c>
      <c r="D6" s="275">
        <f>SUM(D7:D14,D17:D19)</f>
        <v>16338.8</v>
      </c>
      <c r="E6" s="275">
        <f t="shared" ref="E6:E60" si="0">D6-C6</f>
        <v>2211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14127.8</v>
      </c>
      <c r="D7" s="266">
        <f>+'Ekamut-caxs'!D11</f>
        <v>16293.9</v>
      </c>
      <c r="E7" s="266">
        <f t="shared" si="0"/>
        <v>2166.1000000000004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0</v>
      </c>
      <c r="D14" s="266">
        <f>SUM(D15:D16)</f>
        <v>44.9</v>
      </c>
      <c r="E14" s="266">
        <f t="shared" si="0"/>
        <v>44.9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49" t="str">
        <f>+'Ekamut-caxs'!B19</f>
        <v xml:space="preserve">ոչ ընթացիկ </v>
      </c>
      <c r="C15" s="242"/>
      <c r="D15" s="243">
        <f>+'Ekamut-caxs'!D19</f>
        <v>44.9</v>
      </c>
      <c r="E15" s="243">
        <f t="shared" si="0"/>
        <v>44.9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9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10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11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14127.83</v>
      </c>
      <c r="D20" s="276">
        <f>SUM(D21,D24:D29,D33:D56,D58:D59)</f>
        <v>16338.800000000001</v>
      </c>
      <c r="E20" s="275">
        <f t="shared" si="0"/>
        <v>2210.9700000000012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13539.9</v>
      </c>
      <c r="D21" s="269">
        <f>+'Ekamut-caxs'!D27</f>
        <v>15606</v>
      </c>
      <c r="E21" s="266">
        <f t="shared" si="0"/>
        <v>2066.1000000000004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40.537999999999997</v>
      </c>
      <c r="D25" s="269">
        <f>+'Ekamut-caxs'!D31</f>
        <v>39.700000000000003</v>
      </c>
      <c r="E25" s="266">
        <f t="shared" si="0"/>
        <v>-0.83799999999999386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/>
      <c r="D26" s="269">
        <f>+'Ekamut-caxs'!D32</f>
        <v>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3.6</v>
      </c>
      <c r="D27" s="269">
        <f>+'Ekamut-caxs'!D33</f>
        <v>4.5999999999999996</v>
      </c>
      <c r="E27" s="266">
        <f t="shared" si="0"/>
        <v>0.99999999999999956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4.4000000000000004</v>
      </c>
      <c r="D28" s="269">
        <f>+'Ekamut-caxs'!D34</f>
        <v>4.4000000000000004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117.456</v>
      </c>
      <c r="D29" s="269">
        <f>SUM(D30:D32)</f>
        <v>117.5</v>
      </c>
      <c r="E29" s="266">
        <f t="shared" si="0"/>
        <v>4.399999999999693E-2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57.456000000000003</v>
      </c>
      <c r="D30" s="270">
        <f>+'Ekamut-caxs'!D36</f>
        <v>57.6</v>
      </c>
      <c r="E30" s="243">
        <f t="shared" si="0"/>
        <v>0.14399999999999835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>
        <v>0</v>
      </c>
      <c r="D31" s="270">
        <f>+'Ekamut-caxs'!D37</f>
        <v>1.4</v>
      </c>
      <c r="E31" s="243">
        <f t="shared" si="0"/>
        <v>1.4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60</v>
      </c>
      <c r="D32" s="270">
        <f>+'Ekamut-caxs'!D38</f>
        <v>58.5</v>
      </c>
      <c r="E32" s="243">
        <f t="shared" si="0"/>
        <v>-1.5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34.6</v>
      </c>
      <c r="D34" s="269">
        <f>+'Ekamut-caxs'!D40</f>
        <v>70</v>
      </c>
      <c r="E34" s="266">
        <f t="shared" si="0"/>
        <v>35.4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/>
      <c r="D35" s="269">
        <f>+'Ekamut-caxs'!D41</f>
        <v>60</v>
      </c>
      <c r="E35" s="266">
        <f t="shared" si="0"/>
        <v>60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4.5</v>
      </c>
      <c r="D45" s="269">
        <f>+'Ekamut-caxs'!D51</f>
        <v>22.2</v>
      </c>
      <c r="E45" s="266">
        <f t="shared" si="0"/>
        <v>17.7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 t="s">
        <v>256</v>
      </c>
      <c r="C52" s="265">
        <v>10</v>
      </c>
      <c r="D52" s="269">
        <f>+'Ekamut-caxs'!D58</f>
        <v>0</v>
      </c>
      <c r="E52" s="266">
        <f t="shared" si="4"/>
        <v>-10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4" hidden="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30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9">
        <v>274.83600000000001</v>
      </c>
      <c r="D56" s="269">
        <f>+'Ekamut-caxs'!D62</f>
        <v>316.39999999999998</v>
      </c>
      <c r="E56" s="266">
        <f t="shared" si="4"/>
        <v>41.563999999999965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5" t="str">
        <f>+'Ekamut-caxs'!B63</f>
        <v>պայմանով (անհատույց) ստացված</v>
      </c>
      <c r="C57" s="244"/>
      <c r="D57" s="270">
        <f>+'Ekamut-caxs'!D63</f>
        <v>44.9</v>
      </c>
      <c r="E57" s="243">
        <f t="shared" si="4"/>
        <v>44.9</v>
      </c>
      <c r="F57" s="244"/>
      <c r="G57" s="161"/>
    </row>
    <row r="58" spans="1:18" s="67" customFormat="1" ht="21" hidden="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6" t="s">
        <v>78</v>
      </c>
      <c r="C60" s="275">
        <f>C6-C20</f>
        <v>-3.0000000000654836E-2</v>
      </c>
      <c r="D60" s="275">
        <f>D6-D20</f>
        <v>0</v>
      </c>
      <c r="E60" s="275">
        <f t="shared" si="0"/>
        <v>3.0000000000654836E-2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3" t="str">
        <f>+'Ekamut-caxs'!D68</f>
        <v>Խրիմյան Հռիփսիմե</v>
      </c>
      <c r="E62" s="543"/>
      <c r="F62" s="317"/>
      <c r="G62" s="27"/>
    </row>
    <row r="63" spans="1:18" ht="9.75" customHeight="1">
      <c r="B63" s="469"/>
      <c r="C63" s="38"/>
      <c r="D63" s="542" t="s">
        <v>5</v>
      </c>
      <c r="E63" s="542"/>
      <c r="F63" s="318"/>
      <c r="G63" s="27"/>
    </row>
    <row r="64" spans="1:18" ht="24.75" customHeight="1">
      <c r="B64" s="468" t="s">
        <v>6</v>
      </c>
      <c r="C64" s="39"/>
      <c r="D64" s="543" t="str">
        <f>+'Ekamut-caxs'!D70</f>
        <v>Քույումջյան Սիլվա</v>
      </c>
      <c r="E64" s="543"/>
      <c r="F64" s="317"/>
      <c r="G64" s="27"/>
    </row>
    <row r="65" spans="1:7" ht="11.25" customHeight="1">
      <c r="B65" s="470"/>
      <c r="C65" s="38"/>
      <c r="D65" s="542" t="s">
        <v>5</v>
      </c>
      <c r="E65" s="542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5" zoomScaleSheetLayoutView="100" workbookViewId="0">
      <selection activeCell="A33" sqref="A33:XFD33"/>
    </sheetView>
  </sheetViews>
  <sheetFormatPr defaultColWidth="9.109375" defaultRowHeight="15"/>
  <cols>
    <col min="1" max="1" width="4.88671875" style="20" customWidth="1"/>
    <col min="2" max="2" width="55.44140625" style="460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1" t="s">
        <v>79</v>
      </c>
      <c r="B1" s="541"/>
      <c r="C1" s="541"/>
      <c r="D1" s="541"/>
      <c r="E1" s="541"/>
      <c r="F1" s="541"/>
    </row>
    <row r="2" spans="1:20" s="22" customFormat="1" ht="20.399999999999999">
      <c r="A2" s="529" t="str">
        <f>+'Ekamut-caxs'!A7:D7</f>
        <v>«Երևանի հ.18 գրադարան» ՀՈԱԿ-ի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4" t="s">
        <v>223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663.2</v>
      </c>
      <c r="D6" s="245">
        <f>+C78</f>
        <v>1670.246000000001</v>
      </c>
      <c r="E6" s="261">
        <f t="shared" ref="E6:E63" si="0">D6-C6</f>
        <v>1007.046000000001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14981.5</v>
      </c>
      <c r="D7" s="261">
        <f>SUM(D8:D18)</f>
        <v>16293.9</v>
      </c>
      <c r="E7" s="261">
        <f>D7-C7</f>
        <v>1312.3999999999996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14981.5</v>
      </c>
      <c r="D8" s="259">
        <f>+'Dramakan hosqer'!F14</f>
        <v>16293.9</v>
      </c>
      <c r="E8" s="259">
        <f>D8-C8</f>
        <v>1312.3999999999996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29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31.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13974.454</v>
      </c>
      <c r="D19" s="261">
        <f>+D20+D62+D75</f>
        <v>16259.178000000002</v>
      </c>
      <c r="E19" s="261">
        <f t="shared" si="0"/>
        <v>2284.724000000002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13974.454</v>
      </c>
      <c r="D20" s="261">
        <f>SUM(D21,D24:D29,D33:D56,D60:D61)</f>
        <v>16259.178000000002</v>
      </c>
      <c r="E20" s="261">
        <f t="shared" si="0"/>
        <v>2284.724000000002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13539.950999999999</v>
      </c>
      <c r="D21" s="259">
        <f>+'Dramakan hosqer'!F27</f>
        <v>15606</v>
      </c>
      <c r="E21" s="259">
        <f t="shared" si="0"/>
        <v>2066.0490000000009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1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40.5</v>
      </c>
      <c r="D25" s="259">
        <f>+'Dramakan hosqer'!F31</f>
        <v>39.700000000000003</v>
      </c>
      <c r="E25" s="259">
        <f t="shared" si="0"/>
        <v>-0.79999999999999716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/>
      <c r="D26" s="259">
        <f>+'Dramakan hosqer'!F32</f>
        <v>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3.6</v>
      </c>
      <c r="D27" s="259">
        <f>+'Dramakan hosqer'!F33</f>
        <v>4.5999999999999996</v>
      </c>
      <c r="E27" s="259">
        <f t="shared" si="0"/>
        <v>0.99999999999999956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4.4000000000000004</v>
      </c>
      <c r="D28" s="259">
        <f>+'Dramakan hosqer'!F34</f>
        <v>4.4000000000000004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117.5</v>
      </c>
      <c r="D29" s="259">
        <f>SUM(D30:D32)</f>
        <v>117.5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9" t="str">
        <f>+'Dramakan hosqer'!B36</f>
        <v>բաժանորդային վճար</v>
      </c>
      <c r="C30" s="246">
        <v>57.5</v>
      </c>
      <c r="D30" s="264">
        <f>+'Dramakan hosqer'!F36</f>
        <v>57.6</v>
      </c>
      <c r="E30" s="264">
        <f t="shared" si="0"/>
        <v>0.10000000000000142</v>
      </c>
      <c r="F30" s="246"/>
    </row>
    <row r="31" spans="1:20" s="35" customFormat="1" ht="18" customHeight="1">
      <c r="A31" s="28">
        <v>7.2</v>
      </c>
      <c r="B31" s="449" t="str">
        <f>+'Dramakan hosqer'!B37</f>
        <v>րոպեավճար</v>
      </c>
      <c r="C31" s="246">
        <v>0</v>
      </c>
      <c r="D31" s="264">
        <f>+'Dramakan hosqer'!F37</f>
        <v>1.4</v>
      </c>
      <c r="E31" s="264">
        <f t="shared" si="0"/>
        <v>1.4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9" t="str">
        <f>+'Dramakan hosqer'!B38</f>
        <v>ինտերնետ կապ</v>
      </c>
      <c r="C32" s="246">
        <v>60</v>
      </c>
      <c r="D32" s="264">
        <f>+'Dramakan hosqer'!F38</f>
        <v>58.5</v>
      </c>
      <c r="E32" s="264">
        <f t="shared" si="0"/>
        <v>-1.5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34.6</v>
      </c>
      <c r="D34" s="259">
        <f>+'Dramakan hosqer'!F40</f>
        <v>70</v>
      </c>
      <c r="E34" s="259">
        <f t="shared" si="0"/>
        <v>35.4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/>
      <c r="D35" s="259">
        <f>+'Dramakan hosqer'!F41</f>
        <v>60</v>
      </c>
      <c r="E35" s="259">
        <f t="shared" si="0"/>
        <v>60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31.5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4.5</v>
      </c>
      <c r="D45" s="259">
        <f>+'Dramakan hosqer'!F51</f>
        <v>22.2</v>
      </c>
      <c r="E45" s="259">
        <f t="shared" si="0"/>
        <v>17.7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27</v>
      </c>
      <c r="B52" s="268" t="s">
        <v>256</v>
      </c>
      <c r="C52" s="258">
        <v>10</v>
      </c>
      <c r="D52" s="259">
        <f>+'Dramakan hosqer'!F58</f>
        <v>0</v>
      </c>
      <c r="E52" s="259">
        <f t="shared" si="0"/>
        <v>-10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121.40300000000001</v>
      </c>
      <c r="D60" s="259">
        <f>+'Dramakan hosqer'!F66</f>
        <v>236.77800000000002</v>
      </c>
      <c r="E60" s="259">
        <f t="shared" si="0"/>
        <v>115.37500000000001</v>
      </c>
      <c r="F60" s="258"/>
      <c r="G60" s="528">
        <f>+D6-D60</f>
        <v>1433.468000000001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customHeight="1">
      <c r="A69" s="77">
        <v>1.6</v>
      </c>
      <c r="B69" s="263" t="str">
        <f>+'Dramakan hosqer'!B75</f>
        <v>գրականություն</v>
      </c>
      <c r="C69" s="258">
        <v>0</v>
      </c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1670.246000000001</v>
      </c>
      <c r="D78" s="261">
        <f>D6+D7-D19</f>
        <v>1704.9679999999989</v>
      </c>
      <c r="E78" s="261">
        <f t="shared" si="4"/>
        <v>34.721999999997934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 t="str">
        <f>+'Ekamut-caxs'!D68</f>
        <v>Խրիմյան Հռիփսիմե</v>
      </c>
      <c r="E80" s="543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5" t="s">
        <v>92</v>
      </c>
      <c r="E81" s="545"/>
      <c r="F81" s="321"/>
    </row>
    <row r="82" spans="1:20" s="19" customFormat="1" ht="22.5" customHeight="1">
      <c r="A82" s="20"/>
      <c r="B82" s="462" t="s">
        <v>6</v>
      </c>
      <c r="C82" s="20"/>
      <c r="D82" s="543" t="str">
        <f>+'Ekamut-caxs'!D70</f>
        <v>Քույումջյան Սիլվա</v>
      </c>
      <c r="E82" s="543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5" t="s">
        <v>92</v>
      </c>
      <c r="E83" s="545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A33" sqref="A33:XFD33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47" t="s">
        <v>67</v>
      </c>
      <c r="B1" s="547"/>
      <c r="C1" s="547"/>
      <c r="D1" s="547"/>
      <c r="E1" s="547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8" t="str">
        <f>+'Ekamut-caxs'!A7:D7</f>
        <v>«Երևանի հ.18 գրադարան» ՀՈԱԿ-ի</v>
      </c>
      <c r="B2" s="549"/>
      <c r="C2" s="549"/>
      <c r="D2" s="549"/>
      <c r="E2" s="54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0" t="s">
        <v>131</v>
      </c>
      <c r="B3" s="550"/>
      <c r="C3" s="550"/>
      <c r="D3" s="550"/>
      <c r="E3" s="55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1" t="s">
        <v>224</v>
      </c>
      <c r="B4" s="551"/>
      <c r="C4" s="551"/>
      <c r="D4" s="551"/>
      <c r="E4" s="551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2" t="s">
        <v>136</v>
      </c>
      <c r="B7" s="553"/>
      <c r="C7" s="553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2" t="s">
        <v>161</v>
      </c>
      <c r="B35" s="553"/>
      <c r="C35" s="553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0</v>
      </c>
      <c r="E36" s="32"/>
    </row>
    <row r="37" spans="1:22" ht="24.75" customHeight="1">
      <c r="A37" s="205">
        <v>1.2</v>
      </c>
      <c r="B37" s="206" t="s">
        <v>140</v>
      </c>
      <c r="C37" s="205" t="s">
        <v>141</v>
      </c>
      <c r="D37" s="280">
        <v>4.2779999999999996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0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29.2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169.8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>
        <v>11</v>
      </c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22.5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974.7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974.7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1211.4780000000001</v>
      </c>
      <c r="E59" s="224"/>
      <c r="F59" s="348">
        <f>+D59-D54</f>
        <v>236.77800000000002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1670.246000000001</v>
      </c>
      <c r="D62" s="555" t="s">
        <v>164</v>
      </c>
      <c r="E62" s="556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7" t="s">
        <v>251</v>
      </c>
      <c r="E64" s="55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4" t="s">
        <v>92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7" t="s">
        <v>252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4" t="s">
        <v>92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4" zoomScaleSheetLayoutView="100" workbookViewId="0">
      <selection activeCell="A33" sqref="A33:XFD33"/>
    </sheetView>
  </sheetViews>
  <sheetFormatPr defaultRowHeight="15"/>
  <cols>
    <col min="1" max="1" width="4.5546875" style="1" customWidth="1"/>
    <col min="2" max="2" width="25.5546875" style="1" customWidth="1"/>
    <col min="3" max="3" width="17.441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7" s="22" customFormat="1" ht="20.399999999999999">
      <c r="A2" s="529" t="s">
        <v>250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8">
      <c r="A3" s="561" t="s">
        <v>226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7" ht="21" customHeight="1" thickBot="1">
      <c r="O4" s="146" t="s">
        <v>0</v>
      </c>
    </row>
    <row r="5" spans="1:17" ht="21" customHeight="1">
      <c r="A5" s="563" t="s">
        <v>243</v>
      </c>
      <c r="B5" s="563" t="s">
        <v>68</v>
      </c>
      <c r="C5" s="564" t="s">
        <v>212</v>
      </c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5" t="s">
        <v>130</v>
      </c>
    </row>
    <row r="6" spans="1:17" ht="135">
      <c r="A6" s="563"/>
      <c r="B6" s="563"/>
      <c r="C6" s="315" t="s">
        <v>194</v>
      </c>
      <c r="D6" s="358" t="s">
        <v>213</v>
      </c>
      <c r="E6" s="358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66"/>
    </row>
    <row r="7" spans="1:17" ht="31.5" customHeight="1">
      <c r="A7" s="315">
        <v>1</v>
      </c>
      <c r="B7" s="335" t="s">
        <v>178</v>
      </c>
      <c r="C7" s="525">
        <f>+C10</f>
        <v>15606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527">
        <f>ROUND(SUM(C7:N7),1)</f>
        <v>15606</v>
      </c>
    </row>
    <row r="8" spans="1:17" ht="36.6" customHeight="1">
      <c r="A8" s="315">
        <v>2</v>
      </c>
      <c r="B8" s="480" t="s">
        <v>89</v>
      </c>
      <c r="C8" s="336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7"/>
      <c r="B9" s="338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526">
        <f>ROUND(SUM(O7:O8),1)</f>
        <v>15606</v>
      </c>
    </row>
    <row r="10" spans="1:17" s="177" customFormat="1" ht="34.5" customHeight="1">
      <c r="A10" s="183"/>
      <c r="B10" s="251"/>
      <c r="C10" s="252">
        <f>1300.5*12</f>
        <v>15606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0" t="s">
        <v>203</v>
      </c>
      <c r="C11" s="570"/>
      <c r="D11" s="570"/>
      <c r="E11" s="570"/>
      <c r="F11" s="570"/>
      <c r="G11" s="570"/>
      <c r="H11" s="570"/>
      <c r="I11" s="570"/>
      <c r="J11" s="570"/>
      <c r="K11" s="570"/>
      <c r="L11" s="255"/>
      <c r="M11" s="185"/>
      <c r="N11" s="252"/>
      <c r="O11" s="253"/>
    </row>
    <row r="12" spans="1:17" s="177" customFormat="1" ht="42.75" customHeight="1">
      <c r="A12" s="183"/>
      <c r="B12" s="571" t="s">
        <v>204</v>
      </c>
      <c r="C12" s="570"/>
      <c r="D12" s="570"/>
      <c r="E12" s="570"/>
      <c r="F12" s="570"/>
      <c r="G12" s="570"/>
      <c r="H12" s="570"/>
      <c r="I12" s="570"/>
      <c r="J12" s="570"/>
      <c r="K12" s="570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7"/>
      <c r="N13" s="567"/>
      <c r="O13" s="272"/>
    </row>
    <row r="14" spans="1:17" s="183" customFormat="1" ht="69" customHeight="1">
      <c r="B14" s="568" t="s">
        <v>177</v>
      </c>
      <c r="C14" s="569"/>
      <c r="E14" s="568" t="s">
        <v>176</v>
      </c>
      <c r="F14" s="569"/>
      <c r="G14" s="331"/>
      <c r="H14" s="572"/>
      <c r="I14" s="57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3" t="s">
        <v>215</v>
      </c>
      <c r="E15" s="237" t="s">
        <v>167</v>
      </c>
      <c r="F15" s="433" t="s">
        <v>218</v>
      </c>
      <c r="G15" s="257"/>
      <c r="H15" s="346"/>
      <c r="I15" s="347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/>
      <c r="C16" s="342"/>
      <c r="E16" s="287"/>
      <c r="F16" s="343"/>
      <c r="G16" s="257"/>
      <c r="H16" s="340"/>
      <c r="I16" s="341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/>
      <c r="C17" s="288"/>
      <c r="D17" s="344"/>
      <c r="E17" s="287"/>
      <c r="F17" s="343"/>
      <c r="G17" s="284"/>
      <c r="H17" s="332"/>
      <c r="I17" s="341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/>
      <c r="C18" s="288"/>
      <c r="D18" s="344"/>
      <c r="E18" s="287"/>
      <c r="F18" s="343"/>
      <c r="G18" s="284"/>
      <c r="H18" s="332"/>
      <c r="I18" s="341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/>
      <c r="C19" s="288"/>
      <c r="D19" s="345"/>
      <c r="E19" s="287"/>
      <c r="F19" s="343"/>
      <c r="G19" s="284"/>
      <c r="H19" s="332"/>
      <c r="I19" s="341"/>
      <c r="J19" s="330"/>
      <c r="K19" s="330"/>
      <c r="L19" s="330"/>
      <c r="M19" s="238"/>
      <c r="N19" s="238"/>
      <c r="O19" s="284"/>
    </row>
    <row r="20" spans="1:15" s="184" customFormat="1" ht="24" customHeight="1">
      <c r="B20" s="340"/>
      <c r="C20" s="341"/>
      <c r="D20" s="332"/>
      <c r="E20" s="333"/>
      <c r="F20" s="333"/>
      <c r="G20" s="284"/>
      <c r="H20" s="332"/>
      <c r="I20" s="341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2" t="s">
        <v>251</v>
      </c>
      <c r="H22" s="562"/>
      <c r="I22" s="56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8" t="s">
        <v>92</v>
      </c>
      <c r="H23" s="558"/>
      <c r="I23" s="55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9" t="s">
        <v>252</v>
      </c>
      <c r="H24" s="559"/>
      <c r="I24" s="559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8" t="s">
        <v>92</v>
      </c>
      <c r="H25" s="558"/>
      <c r="I25" s="558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106" zoomScaleSheetLayoutView="106" workbookViewId="0">
      <selection activeCell="A33" sqref="A33:XFD33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59" customFormat="1" ht="21.75" customHeight="1">
      <c r="A2" s="578" t="str">
        <f>+'Ekamut-caxs'!A7:D7</f>
        <v>«Երևանի հ.18 գրադարան» ՀՈԱԿ-ի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59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61" customFormat="1" ht="24.75" customHeight="1">
      <c r="A5" s="579" t="s">
        <v>113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121</v>
      </c>
      <c r="L5" s="583"/>
      <c r="M5" s="583"/>
      <c r="N5" s="583"/>
    </row>
    <row r="6" spans="1:14" s="363" customFormat="1" ht="51" customHeight="1">
      <c r="A6" s="580"/>
      <c r="B6" s="582"/>
      <c r="C6" s="362" t="s">
        <v>229</v>
      </c>
      <c r="D6" s="362" t="s">
        <v>193</v>
      </c>
      <c r="E6" s="362" t="s">
        <v>230</v>
      </c>
      <c r="F6" s="362" t="s">
        <v>231</v>
      </c>
      <c r="G6" s="362" t="s">
        <v>232</v>
      </c>
      <c r="H6" s="362" t="s">
        <v>193</v>
      </c>
      <c r="I6" s="362" t="s">
        <v>233</v>
      </c>
      <c r="J6" s="362" t="s">
        <v>231</v>
      </c>
      <c r="K6" s="362" t="s">
        <v>229</v>
      </c>
      <c r="L6" s="362" t="s">
        <v>193</v>
      </c>
      <c r="M6" s="362" t="s">
        <v>230</v>
      </c>
      <c r="N6" s="362" t="s">
        <v>231</v>
      </c>
    </row>
    <row r="7" spans="1:14" ht="19.5" customHeight="1">
      <c r="A7" s="364">
        <v>1</v>
      </c>
      <c r="B7" s="365" t="s">
        <v>97</v>
      </c>
      <c r="C7" s="437"/>
      <c r="D7" s="328"/>
      <c r="E7" s="366">
        <f>+C7</f>
        <v>0</v>
      </c>
      <c r="F7" s="367">
        <f>+E7*143.7</f>
        <v>0</v>
      </c>
      <c r="G7" s="437">
        <v>50</v>
      </c>
      <c r="H7" s="328">
        <v>2674</v>
      </c>
      <c r="I7" s="366">
        <f>+G7</f>
        <v>50</v>
      </c>
      <c r="J7" s="328">
        <f>+I7*53.48</f>
        <v>2674</v>
      </c>
      <c r="K7" s="437"/>
      <c r="L7" s="328"/>
      <c r="M7" s="328">
        <f>+K7</f>
        <v>0</v>
      </c>
      <c r="N7" s="367">
        <f>+M7*200.47</f>
        <v>0</v>
      </c>
    </row>
    <row r="8" spans="1:14" ht="19.5" customHeight="1">
      <c r="A8" s="364">
        <v>2</v>
      </c>
      <c r="B8" s="365" t="s">
        <v>236</v>
      </c>
      <c r="C8" s="437"/>
      <c r="D8" s="328"/>
      <c r="E8" s="366">
        <f t="shared" ref="E8:E18" si="0">+C8</f>
        <v>0</v>
      </c>
      <c r="F8" s="367">
        <f t="shared" ref="F8:F18" si="1">+E8*143.7</f>
        <v>0</v>
      </c>
      <c r="G8" s="437">
        <v>61</v>
      </c>
      <c r="H8" s="328">
        <v>3209</v>
      </c>
      <c r="I8" s="366">
        <f t="shared" ref="I8:I18" si="2">+G8</f>
        <v>61</v>
      </c>
      <c r="J8" s="328">
        <f t="shared" ref="J8:J18" si="3">+I8*53.48</f>
        <v>3262.2799999999997</v>
      </c>
      <c r="K8" s="437"/>
      <c r="L8" s="328"/>
      <c r="M8" s="328">
        <f t="shared" ref="M8:M18" si="4">+K8</f>
        <v>0</v>
      </c>
      <c r="N8" s="367">
        <f t="shared" ref="N8:N18" si="5">+M8*200.47</f>
        <v>0</v>
      </c>
    </row>
    <row r="9" spans="1:14" ht="19.5" customHeight="1">
      <c r="A9" s="364">
        <v>3</v>
      </c>
      <c r="B9" s="365" t="s">
        <v>98</v>
      </c>
      <c r="C9" s="437"/>
      <c r="D9" s="328"/>
      <c r="E9" s="366">
        <f t="shared" si="0"/>
        <v>0</v>
      </c>
      <c r="F9" s="367">
        <f t="shared" si="1"/>
        <v>0</v>
      </c>
      <c r="G9" s="437">
        <v>70</v>
      </c>
      <c r="H9" s="328">
        <v>3744</v>
      </c>
      <c r="I9" s="366">
        <f t="shared" si="2"/>
        <v>70</v>
      </c>
      <c r="J9" s="328">
        <f t="shared" si="3"/>
        <v>3743.6</v>
      </c>
      <c r="K9" s="437"/>
      <c r="L9" s="328"/>
      <c r="M9" s="328">
        <f t="shared" si="4"/>
        <v>0</v>
      </c>
      <c r="N9" s="367">
        <f t="shared" si="5"/>
        <v>0</v>
      </c>
    </row>
    <row r="10" spans="1:14" ht="19.5" customHeight="1">
      <c r="A10" s="364">
        <v>4</v>
      </c>
      <c r="B10" s="365" t="s">
        <v>99</v>
      </c>
      <c r="C10" s="437"/>
      <c r="D10" s="328"/>
      <c r="E10" s="366">
        <f t="shared" si="0"/>
        <v>0</v>
      </c>
      <c r="F10" s="367">
        <f t="shared" si="1"/>
        <v>0</v>
      </c>
      <c r="G10" s="437">
        <v>80</v>
      </c>
      <c r="H10" s="328">
        <v>4278</v>
      </c>
      <c r="I10" s="366">
        <f t="shared" si="2"/>
        <v>80</v>
      </c>
      <c r="J10" s="328">
        <f t="shared" si="3"/>
        <v>4278.3999999999996</v>
      </c>
      <c r="K10" s="437"/>
      <c r="L10" s="328"/>
      <c r="M10" s="328">
        <f t="shared" si="4"/>
        <v>0</v>
      </c>
      <c r="N10" s="367">
        <f t="shared" si="5"/>
        <v>0</v>
      </c>
    </row>
    <row r="11" spans="1:14" ht="19.5" customHeight="1">
      <c r="A11" s="364">
        <v>5</v>
      </c>
      <c r="B11" s="365" t="s">
        <v>100</v>
      </c>
      <c r="C11" s="437"/>
      <c r="D11" s="328"/>
      <c r="E11" s="366">
        <f t="shared" si="0"/>
        <v>0</v>
      </c>
      <c r="F11" s="367">
        <f t="shared" si="1"/>
        <v>0</v>
      </c>
      <c r="G11" s="437">
        <v>70</v>
      </c>
      <c r="H11" s="328">
        <v>3744</v>
      </c>
      <c r="I11" s="366">
        <f t="shared" si="2"/>
        <v>70</v>
      </c>
      <c r="J11" s="328">
        <f t="shared" si="3"/>
        <v>3743.6</v>
      </c>
      <c r="K11" s="437"/>
      <c r="L11" s="328"/>
      <c r="M11" s="328">
        <f t="shared" si="4"/>
        <v>0</v>
      </c>
      <c r="N11" s="367">
        <f t="shared" si="5"/>
        <v>0</v>
      </c>
    </row>
    <row r="12" spans="1:14" ht="19.5" customHeight="1">
      <c r="A12" s="364">
        <v>6</v>
      </c>
      <c r="B12" s="365" t="s">
        <v>101</v>
      </c>
      <c r="C12" s="437"/>
      <c r="D12" s="328"/>
      <c r="E12" s="366">
        <f t="shared" si="0"/>
        <v>0</v>
      </c>
      <c r="F12" s="367">
        <f t="shared" si="1"/>
        <v>0</v>
      </c>
      <c r="G12" s="437">
        <v>64</v>
      </c>
      <c r="H12" s="328">
        <v>3423</v>
      </c>
      <c r="I12" s="366">
        <f t="shared" si="2"/>
        <v>64</v>
      </c>
      <c r="J12" s="328">
        <f t="shared" si="3"/>
        <v>3422.72</v>
      </c>
      <c r="K12" s="437"/>
      <c r="L12" s="328"/>
      <c r="M12" s="328">
        <f t="shared" si="4"/>
        <v>0</v>
      </c>
      <c r="N12" s="367">
        <f t="shared" si="5"/>
        <v>0</v>
      </c>
    </row>
    <row r="13" spans="1:14" ht="19.5" customHeight="1">
      <c r="A13" s="364">
        <v>7</v>
      </c>
      <c r="B13" s="365" t="s">
        <v>102</v>
      </c>
      <c r="C13" s="437"/>
      <c r="D13" s="328"/>
      <c r="E13" s="366">
        <f t="shared" si="0"/>
        <v>0</v>
      </c>
      <c r="F13" s="367">
        <f t="shared" si="1"/>
        <v>0</v>
      </c>
      <c r="G13" s="437">
        <v>50</v>
      </c>
      <c r="H13" s="328">
        <v>2674</v>
      </c>
      <c r="I13" s="366">
        <f t="shared" si="2"/>
        <v>50</v>
      </c>
      <c r="J13" s="328">
        <f t="shared" si="3"/>
        <v>2674</v>
      </c>
      <c r="K13" s="437"/>
      <c r="L13" s="328"/>
      <c r="M13" s="328">
        <f t="shared" si="4"/>
        <v>0</v>
      </c>
      <c r="N13" s="367">
        <f t="shared" si="5"/>
        <v>0</v>
      </c>
    </row>
    <row r="14" spans="1:14" ht="19.5" customHeight="1">
      <c r="A14" s="364">
        <v>8</v>
      </c>
      <c r="B14" s="368" t="s">
        <v>103</v>
      </c>
      <c r="C14" s="437"/>
      <c r="D14" s="328"/>
      <c r="E14" s="366">
        <f t="shared" si="0"/>
        <v>0</v>
      </c>
      <c r="F14" s="367">
        <f t="shared" si="1"/>
        <v>0</v>
      </c>
      <c r="G14" s="437">
        <v>53</v>
      </c>
      <c r="H14" s="328">
        <v>2835</v>
      </c>
      <c r="I14" s="366">
        <f t="shared" si="2"/>
        <v>53</v>
      </c>
      <c r="J14" s="328">
        <f t="shared" si="3"/>
        <v>2834.44</v>
      </c>
      <c r="K14" s="437"/>
      <c r="L14" s="328"/>
      <c r="M14" s="328">
        <f t="shared" si="4"/>
        <v>0</v>
      </c>
      <c r="N14" s="367">
        <f t="shared" si="5"/>
        <v>0</v>
      </c>
    </row>
    <row r="15" spans="1:14" ht="19.5" customHeight="1">
      <c r="A15" s="364">
        <v>9</v>
      </c>
      <c r="B15" s="368" t="s">
        <v>104</v>
      </c>
      <c r="C15" s="437"/>
      <c r="D15" s="328"/>
      <c r="E15" s="366">
        <f t="shared" si="0"/>
        <v>0</v>
      </c>
      <c r="F15" s="367">
        <f t="shared" si="1"/>
        <v>0</v>
      </c>
      <c r="G15" s="437">
        <v>53</v>
      </c>
      <c r="H15" s="328">
        <v>2834</v>
      </c>
      <c r="I15" s="366">
        <f t="shared" si="2"/>
        <v>53</v>
      </c>
      <c r="J15" s="328">
        <f t="shared" si="3"/>
        <v>2834.44</v>
      </c>
      <c r="K15" s="437"/>
      <c r="L15" s="328"/>
      <c r="M15" s="328">
        <f t="shared" si="4"/>
        <v>0</v>
      </c>
      <c r="N15" s="367">
        <f t="shared" si="5"/>
        <v>0</v>
      </c>
    </row>
    <row r="16" spans="1:14" ht="19.5" customHeight="1">
      <c r="A16" s="364">
        <v>10</v>
      </c>
      <c r="B16" s="368" t="s">
        <v>105</v>
      </c>
      <c r="C16" s="437"/>
      <c r="D16" s="328"/>
      <c r="E16" s="366">
        <f t="shared" si="0"/>
        <v>0</v>
      </c>
      <c r="F16" s="367">
        <f t="shared" si="1"/>
        <v>0</v>
      </c>
      <c r="G16" s="437">
        <v>52</v>
      </c>
      <c r="H16" s="328">
        <v>2834</v>
      </c>
      <c r="I16" s="366">
        <f t="shared" si="2"/>
        <v>52</v>
      </c>
      <c r="J16" s="328">
        <f t="shared" si="3"/>
        <v>2780.96</v>
      </c>
      <c r="K16" s="437"/>
      <c r="L16" s="367"/>
      <c r="M16" s="328">
        <f t="shared" si="4"/>
        <v>0</v>
      </c>
      <c r="N16" s="367">
        <f t="shared" si="5"/>
        <v>0</v>
      </c>
    </row>
    <row r="17" spans="1:14" ht="19.5" customHeight="1">
      <c r="A17" s="364">
        <v>11</v>
      </c>
      <c r="B17" s="368" t="s">
        <v>106</v>
      </c>
      <c r="C17" s="437"/>
      <c r="D17" s="328"/>
      <c r="E17" s="366">
        <f t="shared" si="0"/>
        <v>0</v>
      </c>
      <c r="F17" s="367">
        <f t="shared" si="1"/>
        <v>0</v>
      </c>
      <c r="G17" s="437">
        <v>60</v>
      </c>
      <c r="H17" s="328">
        <v>3209</v>
      </c>
      <c r="I17" s="366">
        <f t="shared" si="2"/>
        <v>60</v>
      </c>
      <c r="J17" s="328">
        <f t="shared" si="3"/>
        <v>3208.7999999999997</v>
      </c>
      <c r="K17" s="437"/>
      <c r="L17" s="367"/>
      <c r="M17" s="328">
        <f t="shared" si="4"/>
        <v>0</v>
      </c>
      <c r="N17" s="367">
        <f t="shared" si="5"/>
        <v>0</v>
      </c>
    </row>
    <row r="18" spans="1:14" ht="19.5" customHeight="1">
      <c r="A18" s="364">
        <v>12</v>
      </c>
      <c r="B18" s="368" t="s">
        <v>107</v>
      </c>
      <c r="C18" s="437"/>
      <c r="D18" s="328"/>
      <c r="E18" s="366">
        <f t="shared" si="0"/>
        <v>0</v>
      </c>
      <c r="F18" s="367">
        <f t="shared" si="1"/>
        <v>0</v>
      </c>
      <c r="G18" s="437">
        <v>80</v>
      </c>
      <c r="H18" s="328">
        <v>4278</v>
      </c>
      <c r="I18" s="366">
        <f t="shared" si="2"/>
        <v>80</v>
      </c>
      <c r="J18" s="328">
        <f t="shared" si="3"/>
        <v>4278.3999999999996</v>
      </c>
      <c r="K18" s="437"/>
      <c r="L18" s="367"/>
      <c r="M18" s="328">
        <f t="shared" si="4"/>
        <v>0</v>
      </c>
      <c r="N18" s="367">
        <f t="shared" si="5"/>
        <v>0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0</v>
      </c>
      <c r="D19" s="411"/>
      <c r="E19" s="411">
        <f t="shared" si="6"/>
        <v>0</v>
      </c>
      <c r="F19" s="372">
        <f>SUM(F7:F18)</f>
        <v>0</v>
      </c>
      <c r="G19" s="411">
        <f>SUM(G7:G18)</f>
        <v>743</v>
      </c>
      <c r="H19" s="411">
        <f>SUM(H7:H18)</f>
        <v>39736</v>
      </c>
      <c r="I19" s="411">
        <f>SUM(I7:I18)</f>
        <v>743</v>
      </c>
      <c r="J19" s="411">
        <f>SUM(J7:J18)</f>
        <v>39735.64</v>
      </c>
      <c r="K19" s="411">
        <f t="shared" si="6"/>
        <v>0</v>
      </c>
      <c r="L19" s="411">
        <f t="shared" si="6"/>
        <v>0</v>
      </c>
      <c r="M19" s="411">
        <f>SUM(M7:M18)</f>
        <v>0</v>
      </c>
      <c r="N19" s="372">
        <f>SUM(N7:N18)</f>
        <v>0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208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235</v>
      </c>
      <c r="C27" s="371"/>
      <c r="D27" s="371"/>
      <c r="E27" s="371"/>
      <c r="F27" s="372">
        <f>+F19-F26</f>
        <v>0</v>
      </c>
      <c r="G27" s="411"/>
      <c r="H27" s="371"/>
      <c r="I27" s="371"/>
      <c r="J27" s="404">
        <f>J19-J26</f>
        <v>39735.64</v>
      </c>
      <c r="K27" s="404"/>
      <c r="L27" s="404"/>
      <c r="M27" s="404"/>
      <c r="N27" s="404">
        <f>N19-N26</f>
        <v>0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0</v>
      </c>
      <c r="G28" s="414"/>
      <c r="H28" s="414"/>
      <c r="I28" s="414"/>
      <c r="J28" s="414">
        <f>ROUND(J27/1000,1)</f>
        <v>39.700000000000003</v>
      </c>
      <c r="K28" s="414"/>
      <c r="L28" s="414"/>
      <c r="M28" s="414"/>
      <c r="N28" s="414">
        <f>ROUND(N27/1000,1)</f>
        <v>0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6"/>
      <c r="H31" s="576"/>
      <c r="I31" s="421"/>
      <c r="J31" s="574" t="str">
        <f>+'Ekamut-caxs'!D68</f>
        <v>Խրիմյան Հռիփսիմե</v>
      </c>
      <c r="K31" s="574"/>
      <c r="L31" s="422"/>
      <c r="N31" s="423"/>
    </row>
    <row r="32" spans="1:14" s="359" customFormat="1">
      <c r="C32" s="424"/>
      <c r="D32" s="424"/>
      <c r="E32" s="425"/>
      <c r="F32" s="425"/>
      <c r="G32" s="575" t="s">
        <v>91</v>
      </c>
      <c r="H32" s="575"/>
      <c r="I32" s="426"/>
      <c r="J32" s="575" t="s">
        <v>108</v>
      </c>
      <c r="K32" s="575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4"/>
      <c r="H33" s="574"/>
      <c r="I33" s="429"/>
      <c r="J33" s="574" t="str">
        <f>+'Ekamut-caxs'!D70</f>
        <v>Քույումջյան Սիլվա</v>
      </c>
      <c r="K33" s="574"/>
      <c r="L33" s="422"/>
    </row>
    <row r="34" spans="2:13" s="359" customFormat="1">
      <c r="C34" s="430"/>
      <c r="D34" s="430"/>
      <c r="G34" s="575" t="s">
        <v>91</v>
      </c>
      <c r="H34" s="575"/>
      <c r="I34" s="426"/>
      <c r="J34" s="575" t="s">
        <v>108</v>
      </c>
      <c r="K34" s="575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2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73" t="s">
        <v>239</v>
      </c>
      <c r="J37" s="573"/>
      <c r="L37" s="573" t="s">
        <v>240</v>
      </c>
      <c r="M37" s="573"/>
    </row>
    <row r="38" spans="2:13" s="443" customFormat="1" ht="15.6" customHeight="1">
      <c r="E38" s="573" t="s">
        <v>241</v>
      </c>
      <c r="F38" s="573"/>
      <c r="I38" s="573"/>
      <c r="J38" s="573"/>
      <c r="L38" s="573"/>
      <c r="M38" s="573"/>
    </row>
    <row r="39" spans="2:13" s="443" customFormat="1">
      <c r="E39" s="573"/>
      <c r="F39" s="573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33" sqref="A33:XFD33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5" t="s">
        <v>67</v>
      </c>
      <c r="B1" s="585"/>
      <c r="C1" s="585"/>
      <c r="D1" s="585"/>
      <c r="E1" s="585"/>
      <c r="F1" s="585"/>
    </row>
    <row r="2" spans="1:7" ht="29.25" customHeight="1">
      <c r="A2" s="586"/>
      <c r="B2" s="586"/>
      <c r="C2" s="586"/>
      <c r="D2" s="586"/>
      <c r="E2" s="586"/>
      <c r="F2" s="586"/>
    </row>
    <row r="3" spans="1:7" ht="34.950000000000003" customHeight="1">
      <c r="A3" s="586" t="s">
        <v>238</v>
      </c>
      <c r="B3" s="586"/>
      <c r="C3" s="586"/>
      <c r="D3" s="586"/>
      <c r="E3" s="586"/>
      <c r="F3" s="586"/>
    </row>
    <row r="4" spans="1:7" ht="15.6">
      <c r="G4" s="483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2" t="s">
        <v>237</v>
      </c>
      <c r="D25" s="473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7" t="s">
        <v>251</v>
      </c>
      <c r="E28" s="587"/>
    </row>
    <row r="29" spans="1:6" ht="11.25" customHeight="1">
      <c r="B29" s="311" t="s">
        <v>4</v>
      </c>
      <c r="D29" s="588" t="s">
        <v>5</v>
      </c>
      <c r="E29" s="588"/>
    </row>
    <row r="30" spans="1:6" ht="24" customHeight="1">
      <c r="B30" s="301" t="s">
        <v>6</v>
      </c>
      <c r="D30" s="587" t="s">
        <v>252</v>
      </c>
      <c r="E30" s="587"/>
    </row>
    <row r="31" spans="1:6" ht="16.5" customHeight="1">
      <c r="B31" s="293" t="s">
        <v>182</v>
      </c>
      <c r="D31" s="584" t="s">
        <v>5</v>
      </c>
      <c r="E31" s="584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hKqfAPVYAZ7UIZ1wwEYVg9ypAfTvB/LNxI5jl7TnrCI=</DigestValue>
    </Reference>
    <Reference Type="http://www.w3.org/2000/09/xmldsig#Object" URI="#idOfficeObject">
      <DigestMethod Algorithm="http://www.w3.org/2001/04/xmlenc#sha256"/>
      <DigestValue>XpHk67sap84yPFhgLLtUUbiD8hScvpYKJwEythyfQws=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cN8SwBD6sKaCJCaaYiVmiK4//bJbgxGEL7BQ6CIboW4=</DigestValue>
    </Reference>
    <Reference Type="http://www.w3.org/2000/09/xmldsig#Object" URI="#idValidSigLnImg">
      <DigestMethod Algorithm="http://www.w3.org/2001/04/xmlenc#sha256"/>
      <DigestValue>bFk7WIRz1s3w3g9DiPJPqYvfjSTDhpSIb1iL1a/U+U0=</DigestValue>
    </Reference>
    <Reference Type="http://www.w3.org/2000/09/xmldsig#Object" URI="#idInvalidSigLnImg">
      <DigestMethod Algorithm="http://www.w3.org/2001/04/xmlenc#sha256"/>
      <DigestValue>+wy9gUC0zu+zC7hbwi8mAcriKUP7LUPZIEFFKFxruTo=</DigestValue>
    </Reference>
  </SignedInfo>
  <SignatureValue>ZHvyI5Qkus8yxfJ1lpGOOBzhObYeV3Qf8inOAouMrBKwIS9ozg+fM4Jj8vvumS/eCSS9xaKvIoUa
TrCd49tWsi0YWLD4jp71DccuRMdfi4PHcDoMGA8kWDYeBpfvpWy4Ou8VHTOzRIQJ8eMxXL9KChwr
tnFjV+CuTKOUGcfsC1d9T8QvojdwFKKvt9FETaO77iDcEBZEn/66chEUh8QQ2O1FnG3R430SAMJm
pfdWlgip5JSEqH7rEjtDvojjfzuQk91n5PAJ8o/ltc2uplGHSQoSVoI7GY9norHkYrw+mS79FKGM
RjUNMzfd4oBVJsriya9kNe6ABUMmSbuamjLtow==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udqnlca+lYNPtEhc+sK8dWczatp2ILmAZmVTbZr4/sw=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Hh2bm55LZlW4J1iGYWQ8leJufC0p4p0Fp0gLyqJA+hw=</DigestValue>
      </Reference>
      <Reference URI="/xl/drawings/vmlDrawing2.vml?ContentType=application/vnd.openxmlformats-officedocument.vmlDrawing">
        <DigestMethod Algorithm="http://www.w3.org/2001/04/xmlenc#sha256"/>
        <DigestValue>a0yIjmrx7i2nZZBiZQfGLuqdo0MEhdq5IyRgJhCwo2U=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3Qd3jbO6zHNZqyzN0KvikNedKQxMDI/DOwl1L8/im78=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Kp4jYtJ3a2Tm1NoeoztrI027Z2PvFHUm/Jm4Y5f1PrY=</DigestValue>
      </Reference>
      <Reference URI="/xl/styles.xml?ContentType=application/vnd.openxmlformats-officedocument.spreadsheetml.styles+xml">
        <DigestMethod Algorithm="http://www.w3.org/2001/04/xmlenc#sha256"/>
        <DigestValue>zWytctio5H906OwZau0YwNYJdQq1/NJVXhv7TtE2/jA=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ah2gi7OfPAVIQ14vQnD3BwVnBunz4cuqgaFMsNcCxQA=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oC1NgLXsJJJXWhu4b0hN4fxXnga6BK2PVX48U6ng4HI=</DigestValue>
      </Reference>
      <Reference URI="/xl/worksheets/sheet2.xml?ContentType=application/vnd.openxmlformats-officedocument.spreadsheetml.worksheet+xml">
        <DigestMethod Algorithm="http://www.w3.org/2001/04/xmlenc#sha256"/>
        <DigestValue>rbFoa1vBIAROoZtk1o13m9um/COGYDnGSSCovUA9EjU=</DigestValue>
      </Reference>
      <Reference URI="/xl/worksheets/sheet3.xml?ContentType=application/vnd.openxmlformats-officedocument.spreadsheetml.worksheet+xml">
        <DigestMethod Algorithm="http://www.w3.org/2001/04/xmlenc#sha256"/>
        <DigestValue>J2qefbMK36wwq7qLBVk+vJdOyuH4rX7eY/IarPB49aQ=</DigestValue>
      </Reference>
      <Reference URI="/xl/worksheets/sheet4.xml?ContentType=application/vnd.openxmlformats-officedocument.spreadsheetml.worksheet+xml">
        <DigestMethod Algorithm="http://www.w3.org/2001/04/xmlenc#sha256"/>
        <DigestValue>uANEbtGK2zHVBDOmSIavNNfu0OhZ59gyd2N0T26LXwU=</DigestValue>
      </Reference>
      <Reference URI="/xl/worksheets/sheet5.xml?ContentType=application/vnd.openxmlformats-officedocument.spreadsheetml.worksheet+xml">
        <DigestMethod Algorithm="http://www.w3.org/2001/04/xmlenc#sha256"/>
        <DigestValue>hfjz8CeG++o2JhAFgOHqpi/RYUYx264x9gQHR4rEaUQ=</DigestValue>
      </Reference>
      <Reference URI="/xl/worksheets/sheet6.xml?ContentType=application/vnd.openxmlformats-officedocument.spreadsheetml.worksheet+xml">
        <DigestMethod Algorithm="http://www.w3.org/2001/04/xmlenc#sha256"/>
        <DigestValue>1JvP81qYjCdGBoUx3E2fdE1NEg25kTx0u+5lWqsKblE=</DigestValue>
      </Reference>
      <Reference URI="/xl/worksheets/sheet7.xml?ContentType=application/vnd.openxmlformats-officedocument.spreadsheetml.worksheet+xml">
        <DigestMethod Algorithm="http://www.w3.org/2001/04/xmlenc#sha256"/>
        <DigestValue>mrV6bTSeTfmfq11tXHUbj4A42ykrKoqwb9dIwMBo2pk=</DigestValue>
      </Reference>
      <Reference URI="/xl/worksheets/sheet8.xml?ContentType=application/vnd.openxmlformats-officedocument.spreadsheetml.worksheet+xml">
        <DigestMethod Algorithm="http://www.w3.org/2001/04/xmlenc#sha256"/>
        <DigestValue>yZu9QKzUfAGfe+pwYwTnZIeyO1bRF1mJc5sPR2xe1j8=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{55ECD819-21C8-45C3-ADBE-1729FD44ED4A}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2023-04-03T17:24:28Z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D71PAAAAEwAAAAAAAABIAAAAAAAAAMwuEnj6fwAAkPMuePp/AAAAMxJ4+n8AAAEAAAAAAAAAWFgSePp/AAAAAAL3+n8AAAAAAAAAAAAAAAAAAAAAAABwtQ+9TwAAABD9mcYZAgAA2+Db9Pp/AACgtg+9TwAAADm3D71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AOvU8AAAAAAQAAAAAAAIg+//T6fwAAAAAAAAAAAAAJAAAAAAAAAFjGmdQZAgAASMGBd/p/AAAAAAAAAAAAAAAAAAAAAAAAEKcWNKWOAACIIQ69TwAAAAAAAAAAAAAA4LSGxhkCAAAQ/ZnGGQIAALAiDr0AAAAAAAAAAAAAAAAHAAAAAAAAAGjbp9QZAgAA7CEOvU8AAAApIg69TwAAAHHN1/T6fwAAAQAAABkCAABgJQ69AAAAALS9OzVtGQAAAAAAAAAAAAAQ/ZnGGQIAANvg2/T6fwAAkCEOvU8AAAApIg69TwAAAMCShsY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wt3fGQIAACDC3d8CAAAAiD7/9Pp/AAAAAAAAAAAAAJnranb6fwAAAAAAAPp/AAAAAAAAAAAAAAAAAAAAAAAAAAAAAAAAAADQmxY0pY4AAAAAAAAAAAAAIMLd3xkCAADg////AAAAABD9mcYZAgAAiCcOvQAAAAAAAAAAAAAAAAYAAAAAAAAAIAAAAAAAAACsJg69TwAAAOkmDr1PAAAAcc3X9Pp/AABQKw69TwAAAAAAAAAAAAAA8Ed+1BkCAAC4YfR2+n8AABD9mcYZAgAA2+Db9Pp/AABQJg69TwAAAOkmDr1PAAAA8Hom2B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QvR//////8MEwAAAAABBEAIgIIZAgAA7hK///////9OYtq+SskAADjHktQZAgAASH4PvU8AAABAZizgGQIAAFB8D71PAAAAQAiAggAAAAAAAGPPGQIAAFXuO/f6fwAAAAAAAAAAAADb4Nv0+n8AAIB8D71PAAAAZAAAAAAAAAAIAGKA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D71PAAAAEwAAAAAAAABIAAAAAAAAAMwuEnj6fwAAkPMuePp/AAAAMxJ4+n8AAAEAAAAAAAAAWFgSePp/AAAAAAL3+n8AAAAAAAAAAAAAAAAAAAAAAABwtQ+9TwAAABD9mcYZAgAA2+Db9Pp/AACgtg+9TwAAADm3D71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A69TwAAAAABAAAAAAAAiD7/9Pp/AAAAAAAAAAAAAAkAAAAAAAAAWMaZ1BkCAABIwYF3+n8AAAAAAAAAAAAAAAAAAAAAAAAQpxY0pY4AAIghDr1PAAAAAAAAAAAAAADgtIbGGQIAABD9mcYZAgAAsCIOvQAAAAAAAAAAAAAAAAcAAAAAAAAAaNun1BkCAADsIQ69TwAAACkiDr1PAAAAcc3X9Pp/AAABAAAAGQIAAGAlDr0AAAAAtL07NW0ZAAAAAAAAAAAAABD9mcYZAgAA2+Db9Pp/AACQIQ69TwAAACkiDr1PAAAAwJKGxh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C3d8ZAgAAIMLd3wIAAACIPv/0+n8AAAAAAAAAAAAAmetqdvp/AAAAAAAA+n8AAAAAAAAAAAAAAAAAAAAAAAAAAAAAAAAAANCbFjSljgAAAAAAAAAAAAAgwt3fGQIAAOD///8AAAAAEP2ZxhkCAACIJw69AAAAAAAAAAAAAAAABgAAAAAAAAAgAAAAAAAAAKwmDr1PAAAA6SYOvU8AAABxzdf0+n8AAFArDr1PAAAAAAAAAAAAAADwR37UGQIAALhh9Hb6fwAAEP2ZxhkCAADb4Nv0+n8AAFAmDr1PAAAA6SYOvU8AAADweibY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0PvU8AAAAAAAAAAAAAAAAAAAAAAAAAAAAAAAAAAABQJrPhGQIAAAgAAAAAAAAAgXwI9fp/AAAwZNXUGQIAAAAAAAAAAAAAAQAAAAAAAAAAAFjEGQIAAAEAAAAZAgAA48AA7fp/AADTEJr//////wwTAAAAAAEEQAiAghkCAADuEr///////05i2r5KyQAAOMeS1BkCAABIfg+9TwAAAEBmLOAZAgAAUHwPvU8AAABACICCAAAAAAAAY88ZAgAAVe479/p/AAAAAAAAAAAAANvg2/T6fwAAgHwPvU8AAABkAAAAAAAAAAgAY4A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RNkQ68WG3FuIO/wrUeFQgvIn5BY0Hl8icj05OZWh1AI=</DigestValue>
    </Reference>
    <Reference Type="http://www.w3.org/2000/09/xmldsig#Object" URI="#idOfficeObject">
      <DigestMethod Algorithm="http://www.w3.org/2001/04/xmlenc#sha256"/>
      <DigestValue>Et4cBqKPzc1JGKH/I1umgSl9Txvtr4P7kbV+fytMwdA=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guR5JPmAmep24r4eVBgXT+e+6YX9Y7FMw7YszDGDfRw=</DigestValue>
    </Reference>
    <Reference Type="http://www.w3.org/2000/09/xmldsig#Object" URI="#idValidSigLnImg">
      <DigestMethod Algorithm="http://www.w3.org/2001/04/xmlenc#sha256"/>
      <DigestValue>qjDEpi2mpRuG1OUhc31DEMkqKV3kKUz0h28WPzXh2GU=</DigestValue>
    </Reference>
    <Reference Type="http://www.w3.org/2000/09/xmldsig#Object" URI="#idInvalidSigLnImg">
      <DigestMethod Algorithm="http://www.w3.org/2001/04/xmlenc#sha256"/>
      <DigestValue>HtX4b9F394uFyvhGFMx4dQSGsy1HTerOmkov16gq+j8=</DigestValue>
    </Reference>
  </SignedInfo>
  <SignatureValue>UGf9pME2LL57TLzlW3cW9Lf3eVJYqeRRZ7Qm0/geATfJwgMiPiFFXzPzx/CTTLNq/b0R5OvuQg10
4VkcFutAs1wj0qQBCBEGP8U8z6maZaWmltYhegK1jotiBUbpfaJ9FCOmTZsd3cwjLBs5b9pus49Z
O3tc0+uJu6mRrJLrWHxyPbcOlNbvPFvDrgJyTmtf4jms+7LhLLnzm/62JaIp4OynaQgcPCSVdkFL
IcmroTLC0zf3beSYUwLkUxvOQueFMAKZewnHLIvKpfxdVfKjlEhK4Twzew1RX4/RLw7i8mYYawHY
gdAwcDHWZ4lVrgxFs5ZhuTHnr0G09xDuR6+a9w==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udqnlca+lYNPtEhc+sK8dWczatp2ILmAZmVTbZr4/sw=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Hh2bm55LZlW4J1iGYWQ8leJufC0p4p0Fp0gLyqJA+hw=</DigestValue>
      </Reference>
      <Reference URI="/xl/drawings/vmlDrawing2.vml?ContentType=application/vnd.openxmlformats-officedocument.vmlDrawing">
        <DigestMethod Algorithm="http://www.w3.org/2001/04/xmlenc#sha256"/>
        <DigestValue>a0yIjmrx7i2nZZBiZQfGLuqdo0MEhdq5IyRgJhCwo2U=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3Qd3jbO6zHNZqyzN0KvikNedKQxMDI/DOwl1L8/im78=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Kp4jYtJ3a2Tm1NoeoztrI027Z2PvFHUm/Jm4Y5f1PrY=</DigestValue>
      </Reference>
      <Reference URI="/xl/styles.xml?ContentType=application/vnd.openxmlformats-officedocument.spreadsheetml.styles+xml">
        <DigestMethod Algorithm="http://www.w3.org/2001/04/xmlenc#sha256"/>
        <DigestValue>zWytctio5H906OwZau0YwNYJdQq1/NJVXhv7TtE2/jA=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ah2gi7OfPAVIQ14vQnD3BwVnBunz4cuqgaFMsNcCxQA=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oC1NgLXsJJJXWhu4b0hN4fxXnga6BK2PVX48U6ng4HI=</DigestValue>
      </Reference>
      <Reference URI="/xl/worksheets/sheet2.xml?ContentType=application/vnd.openxmlformats-officedocument.spreadsheetml.worksheet+xml">
        <DigestMethod Algorithm="http://www.w3.org/2001/04/xmlenc#sha256"/>
        <DigestValue>rbFoa1vBIAROoZtk1o13m9um/COGYDnGSSCovUA9EjU=</DigestValue>
      </Reference>
      <Reference URI="/xl/worksheets/sheet3.xml?ContentType=application/vnd.openxmlformats-officedocument.spreadsheetml.worksheet+xml">
        <DigestMethod Algorithm="http://www.w3.org/2001/04/xmlenc#sha256"/>
        <DigestValue>J2qefbMK36wwq7qLBVk+vJdOyuH4rX7eY/IarPB49aQ=</DigestValue>
      </Reference>
      <Reference URI="/xl/worksheets/sheet4.xml?ContentType=application/vnd.openxmlformats-officedocument.spreadsheetml.worksheet+xml">
        <DigestMethod Algorithm="http://www.w3.org/2001/04/xmlenc#sha256"/>
        <DigestValue>uANEbtGK2zHVBDOmSIavNNfu0OhZ59gyd2N0T26LXwU=</DigestValue>
      </Reference>
      <Reference URI="/xl/worksheets/sheet5.xml?ContentType=application/vnd.openxmlformats-officedocument.spreadsheetml.worksheet+xml">
        <DigestMethod Algorithm="http://www.w3.org/2001/04/xmlenc#sha256"/>
        <DigestValue>hfjz8CeG++o2JhAFgOHqpi/RYUYx264x9gQHR4rEaUQ=</DigestValue>
      </Reference>
      <Reference URI="/xl/worksheets/sheet6.xml?ContentType=application/vnd.openxmlformats-officedocument.spreadsheetml.worksheet+xml">
        <DigestMethod Algorithm="http://www.w3.org/2001/04/xmlenc#sha256"/>
        <DigestValue>1JvP81qYjCdGBoUx3E2fdE1NEg25kTx0u+5lWqsKblE=</DigestValue>
      </Reference>
      <Reference URI="/xl/worksheets/sheet7.xml?ContentType=application/vnd.openxmlformats-officedocument.spreadsheetml.worksheet+xml">
        <DigestMethod Algorithm="http://www.w3.org/2001/04/xmlenc#sha256"/>
        <DigestValue>mrV6bTSeTfmfq11tXHUbj4A42ykrKoqwb9dIwMBo2pk=</DigestValue>
      </Reference>
      <Reference URI="/xl/worksheets/sheet8.xml?ContentType=application/vnd.openxmlformats-officedocument.spreadsheetml.worksheet+xml">
        <DigestMethod Algorithm="http://www.w3.org/2001/04/xmlenc#sha256"/>
        <DigestValue>yZu9QKzUfAGfe+pwYwTnZIeyO1bRF1mJc5sPR2xe1j8=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{F6B68849-0427-465D-91FB-E6768F5031A0}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2023-04-03T17:24:41Z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D71PAAAAEwAAAAAAAABIAAAAAAAAAMwuEnj6fwAAkPMuePp/AAAAMxJ4+n8AAAEAAAAAAAAAWFgSePp/AAAAAAL3+n8AAAAAAAAAAAAAAAAAAAAAAABwtQ+9TwAAABD9mcYZAgAA2+Db9Pp/AACgtg+9TwAAADm3D71P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AOvU8AAAAAAQAAAAAAAIg+//T6fwAAAAAAAAAAAAAJAAAAAAAAAFjGmdQZAgAASMGBd/p/AAAAAAAAAAAAAAAAAAAAAAAAEKcWNKWOAACIIQ69TwAAAAAAAAAAAAAA4LSGxhkCAAAQ/ZnGGQIAALAiDr0AAAAAAAAAAAAAAAAHAAAAAAAAAGjbp9QZAgAA7CEOvU8AAAApIg69TwAAAHHN1/T6fwAAAQAAABkCAABgJQ69AAAAALS9OzVtGQAAAAAAAAAAAAAQ/ZnGGQIAANvg2/T6fwAAkCEOvU8AAAApIg69TwAAAMCShsY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wt3fGQIAACDC3d8CAAAAiD7/9Pp/AAAAAAAAAAAAAJnranb6fwAAAAAAAPp/AAAAAAAAAAAAAAAAAAAAAAAAAAAAAAAAAADQmxY0pY4AAAAAAAAAAAAAIMLd3xkCAADg////AAAAABD9mcYZAgAAiCcOvQAAAAAAAAAAAAAAAAYAAAAAAAAAIAAAAAAAAACsJg69TwAAAOkmDr1PAAAAcc3X9Pp/AABQKw69TwAAAAAAAAAAAAAA8Ed+1BkCAAC4YfR2+n8AABD9mcYZAgAA2+Db9Pp/AABQJg69TwAAAOkmDr1PAAAA8Hom2B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BNX//////8MEwAAAAABBMANgIIZAgAA7hK///////9OYtq+SskAADjHktQZAgAASH4PvU8AAABAZizgGQIAAFB8D71PAAAAwA2AggAAAAAAAGPPGQIAAFXuO/f6fwAAAAAAAAAAAADb4Nv0+n8AAIB8D71PAAAAZAAAAAAAAAAIAKuA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D71PAAAAEwAAAAAAAABIAAAAAAAAAMwuEnj6fwAAkPMuePp/AAAAMxJ4+n8AAAEAAAAAAAAAWFgSePp/AAAAAAL3+n8AAAAAAAAAAAAAAAAAAAAAAABwtQ+9TwAAABD9mcYZAgAA2+Db9Pp/AACgtg+9TwAAADm3D71P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A69TwAAAAABAAAAAAAAiD7/9Pp/AAAAAAAAAAAAAAkAAAAAAAAAWMaZ1BkCAABIwYF3+n8AAAAAAAAAAAAAAAAAAAAAAAAQpxY0pY4AAIghDr1PAAAAAAAAAAAAAADgtIbGGQIAABD9mcYZAgAAsCIOvQAAAAAAAAAAAAAAAAcAAAAAAAAAaNun1BkCAADsIQ69TwAAACkiDr1PAAAAcc3X9Pp/AAABAAAAGQIAAGAlDr0AAAAAtL07NW0ZAAAAAAAAAAAAABD9mcYZAgAA2+Db9Pp/AACQIQ69TwAAACkiDr1PAAAAwJKGxh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C3d8ZAgAAIMLd3wIAAACIPv/0+n8AAAAAAAAAAAAAmetqdvp/AAAAAAAA+n8AAAAAAAAAAAAAAAAAAAAAAAAAAAAAAAAAANCbFjSljgAAAAAAAAAAAAAgwt3fGQIAAOD///8AAAAAEP2ZxhkCAACIJw69AAAAAAAAAAAAAAAABgAAAAAAAAAgAAAAAAAAAKwmDr1PAAAA6SYOvU8AAABxzdf0+n8AAFArDr1PAAAAAAAAAAAAAADwR37UGQIAALhh9Hb6fwAAEP2ZxhkCAADb4Nv0+n8AAFAmDr1PAAAA6SYOvU8AAADweibY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0PvU8AAAAAAAAAAAAAAAAAAAAAAAAAAAAAAAAAAACwpLPhGQIAAAgAAAAAAAAAgXwI9fp/AAAwZNXUGQIAAAAAAAAAAAAAAQAAAAAAAAAAAFjEGQIAAAEAAAAZAgAA48AA7fp/AAAwE+v//////wwTAAAAAAEEwA2AghkCAADuEr///////05i2r5KyQAAOMeS1BkCAABIfg+9TwAAAEBmLOAZAgAAUHwPvU8AAADADYCCAAAAAAAAY88ZAgAAVe479/p/AAAAAAAAAAAAANvg2/T6fwAAgHwPvU8AAABkAAAAAAAAAAgAs4A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2023-03-29T08:46:23Z</dcterms:modified>
</cp:coreProperties>
</file>